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a_delovni_zvezek" defaultThemeVersion="124226"/>
  <mc:AlternateContent xmlns:mc="http://schemas.openxmlformats.org/markup-compatibility/2006">
    <mc:Choice Requires="x15">
      <x15ac:absPath xmlns:x15ac="http://schemas.microsoft.com/office/spreadsheetml/2010/11/ac" url="P:\Skupne službe\SII\Investicije\0 ARHIV JAVNA NAROČILA\JN 2020\8_KPV-30-2020IXSIR Gradbeno vzdrževanje infrastrukture 2020 - 2023\10_Objava\"/>
    </mc:Choice>
  </mc:AlternateContent>
  <xr:revisionPtr revIDLastSave="0" documentId="13_ncr:1_{3B50637F-B4DF-4CA4-9EAC-A9ED9FEC239A}" xr6:coauthVersionLast="45" xr6:coauthVersionMax="45" xr10:uidLastSave="{00000000-0000-0000-0000-000000000000}"/>
  <bookViews>
    <workbookView xWindow="-38520" yWindow="-5520" windowWidth="38640" windowHeight="21240" tabRatio="946" firstSheet="1" activeTab="1" xr2:uid="{00000000-000D-0000-FFFF-FFFF00000000}"/>
  </bookViews>
  <sheets>
    <sheet name="NAVODILO" sheetId="29" r:id="rId1"/>
    <sheet name="REKAPITULACIJA" sheetId="27" r:id="rId2"/>
    <sheet name="GV1_Preddela" sheetId="7" r:id="rId3"/>
    <sheet name="GV2_Rušitveno odstranitvena del" sheetId="8" r:id="rId4"/>
    <sheet name="GV3_Zemeljska dela" sheetId="9" r:id="rId5"/>
    <sheet name="GV4_Armirano betonska dela" sheetId="10" r:id="rId6"/>
    <sheet name="GV5_Asfalterska dela" sheetId="22" r:id="rId7"/>
    <sheet name="GV6_Tesarska dela" sheetId="12" r:id="rId8"/>
    <sheet name="GV7_Zidarsko_fasaderska dela" sheetId="17" r:id="rId9"/>
    <sheet name="GV8_Slikopleskarska dela" sheetId="19" r:id="rId10"/>
    <sheet name="GV9_Keramičarska dela" sheetId="18" r:id="rId11"/>
    <sheet name="GV10_Kleparska dela" sheetId="20" r:id="rId12"/>
    <sheet name="GV11_Zunanja ureditev" sheetId="13" r:id="rId13"/>
    <sheet name="GV12_Kan_vod_top" sheetId="14" r:id="rId14"/>
    <sheet name="GV13_Zaključna dela" sheetId="21" r:id="rId15"/>
    <sheet name="GV14_Toplotna energija" sheetId="23" r:id="rId16"/>
    <sheet name="GV15_Vodovod, kanalizacija" sheetId="24" r:id="rId17"/>
    <sheet name="GV16_Vzdrževanje RV AB kons" sheetId="25" r:id="rId18"/>
    <sheet name="GV17_Skupne storitve" sheetId="26" r:id="rId19"/>
  </sheets>
  <definedNames>
    <definedName name="_xlnm.Print_Area" localSheetId="2">#N/A</definedName>
    <definedName name="_xlnm.Print_Area" localSheetId="11">#N/A</definedName>
    <definedName name="_xlnm.Print_Area" localSheetId="12">#N/A</definedName>
    <definedName name="_xlnm.Print_Area" localSheetId="13">#N/A</definedName>
    <definedName name="_xlnm.Print_Area" localSheetId="15">#N/A</definedName>
    <definedName name="_xlnm.Print_Area" localSheetId="16">#N/A</definedName>
    <definedName name="_xlnm.Print_Area" localSheetId="17">#N/A</definedName>
    <definedName name="_xlnm.Print_Area" localSheetId="18">#N/A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0">#N/A</definedName>
    <definedName name="_xlnm.Print_Titles" localSheetId="2">#N/A</definedName>
    <definedName name="_xlnm.Print_Titles" localSheetId="11">#N/A</definedName>
    <definedName name="_xlnm.Print_Titles" localSheetId="12">#N/A</definedName>
    <definedName name="_xlnm.Print_Titles" localSheetId="13">#N/A</definedName>
    <definedName name="_xlnm.Print_Titles" localSheetId="14">#N/A</definedName>
    <definedName name="_xlnm.Print_Titles" localSheetId="15">#N/A</definedName>
    <definedName name="_xlnm.Print_Titles" localSheetId="16">#N/A</definedName>
    <definedName name="_xlnm.Print_Titles" localSheetId="17">#N/A</definedName>
    <definedName name="_xlnm.Print_Titles" localSheetId="18">#N/A</definedName>
    <definedName name="_xlnm.Print_Titles" localSheetId="3">#N/A</definedName>
    <definedName name="_xlnm.Print_Titles" localSheetId="4">#N/A</definedName>
    <definedName name="_xlnm.Print_Titles" localSheetId="5">#N/A</definedName>
    <definedName name="_xlnm.Print_Titles" localSheetId="6">#N/A</definedName>
    <definedName name="_xlnm.Print_Titles" localSheetId="7">#N/A</definedName>
    <definedName name="_xlnm.Print_Titles" localSheetId="8">#N/A</definedName>
    <definedName name="_xlnm.Print_Titles" localSheetId="9">#N/A</definedName>
    <definedName name="_xlnm.Print_Titles" localSheetId="10">#N/A</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27" l="1"/>
  <c r="C39" i="27"/>
  <c r="C37" i="27"/>
  <c r="C35" i="27"/>
  <c r="C33" i="27"/>
  <c r="C31" i="27"/>
  <c r="C27" i="27"/>
  <c r="C25" i="27"/>
  <c r="C23" i="27"/>
  <c r="C21" i="27"/>
  <c r="C19" i="27"/>
  <c r="C17" i="27"/>
  <c r="C15" i="27"/>
  <c r="C13" i="27"/>
  <c r="C11" i="27"/>
  <c r="C9" i="27"/>
  <c r="C7" i="27"/>
  <c r="C41" i="27" l="1"/>
  <c r="C42" i="27" s="1"/>
  <c r="C44" i="27" s="1"/>
  <c r="I42" i="7"/>
  <c r="I9" i="7"/>
  <c r="G88" i="25"/>
  <c r="G203" i="24"/>
  <c r="G98" i="23"/>
  <c r="I72" i="14"/>
  <c r="G15" i="7"/>
  <c r="I15" i="7"/>
  <c r="G10" i="19"/>
  <c r="G9" i="19"/>
  <c r="I9" i="19"/>
  <c r="I12" i="19"/>
  <c r="G21" i="17"/>
  <c r="G20" i="17"/>
  <c r="G19" i="17"/>
  <c r="G18" i="17"/>
  <c r="G17" i="17"/>
  <c r="G16" i="17"/>
  <c r="G15" i="17"/>
  <c r="G14" i="17"/>
  <c r="I14" i="17"/>
  <c r="G13" i="17"/>
  <c r="I13" i="17"/>
  <c r="G12" i="17"/>
  <c r="G11" i="17"/>
  <c r="G10" i="17"/>
  <c r="G9" i="17"/>
  <c r="G23" i="12"/>
  <c r="G22" i="12"/>
  <c r="G21" i="12"/>
  <c r="I21" i="12"/>
  <c r="G20" i="12"/>
  <c r="G19" i="12"/>
  <c r="I19" i="12"/>
  <c r="G18" i="12"/>
  <c r="G17" i="12"/>
  <c r="G16" i="12"/>
  <c r="G15" i="12"/>
  <c r="G14" i="12"/>
  <c r="I14" i="12"/>
  <c r="G13" i="12"/>
  <c r="I13" i="12"/>
  <c r="G12" i="12"/>
  <c r="I12" i="12"/>
  <c r="G11" i="12"/>
  <c r="G10" i="12"/>
  <c r="G9" i="12"/>
  <c r="G31" i="22"/>
  <c r="G30" i="22"/>
  <c r="G29" i="22"/>
  <c r="G28" i="22"/>
  <c r="I28" i="22"/>
  <c r="G27" i="22"/>
  <c r="G26" i="22"/>
  <c r="G25" i="22"/>
  <c r="G24" i="22"/>
  <c r="I24" i="22"/>
  <c r="G23" i="22"/>
  <c r="G22" i="22"/>
  <c r="G21" i="22"/>
  <c r="I21" i="22"/>
  <c r="G20" i="22"/>
  <c r="I20" i="22"/>
  <c r="G19" i="22"/>
  <c r="G18" i="22"/>
  <c r="G17" i="22"/>
  <c r="G16" i="22"/>
  <c r="G15" i="22"/>
  <c r="G14" i="22"/>
  <c r="I14" i="22"/>
  <c r="G13" i="22"/>
  <c r="G12" i="22"/>
  <c r="I12" i="22"/>
  <c r="G11" i="22"/>
  <c r="G10" i="22"/>
  <c r="G9" i="22"/>
  <c r="G32" i="10"/>
  <c r="G31" i="10"/>
  <c r="I31" i="10"/>
  <c r="G30" i="10"/>
  <c r="G29" i="10"/>
  <c r="I29" i="10"/>
  <c r="G28" i="10"/>
  <c r="G27" i="10"/>
  <c r="G26" i="10"/>
  <c r="G25" i="10"/>
  <c r="I25" i="10"/>
  <c r="G24" i="10"/>
  <c r="G23" i="10"/>
  <c r="I23" i="10"/>
  <c r="G22" i="10"/>
  <c r="G21" i="10"/>
  <c r="I21" i="10"/>
  <c r="G20" i="10"/>
  <c r="G19" i="10"/>
  <c r="G18" i="10"/>
  <c r="G17" i="10"/>
  <c r="I17" i="10"/>
  <c r="G16" i="10"/>
  <c r="G15" i="10"/>
  <c r="I15" i="10"/>
  <c r="G14" i="10"/>
  <c r="G13" i="10"/>
  <c r="I13" i="10"/>
  <c r="G12" i="10"/>
  <c r="G11" i="10"/>
  <c r="G10" i="10"/>
  <c r="G9" i="10"/>
  <c r="I9" i="10"/>
  <c r="G29" i="9"/>
  <c r="I29" i="9"/>
  <c r="G28" i="9"/>
  <c r="G27" i="9"/>
  <c r="G26" i="9"/>
  <c r="G25" i="9"/>
  <c r="I25" i="9"/>
  <c r="G24" i="9"/>
  <c r="I24" i="9"/>
  <c r="G23" i="9"/>
  <c r="G22" i="9"/>
  <c r="I22" i="9"/>
  <c r="G21" i="9"/>
  <c r="G36" i="9"/>
  <c r="G35" i="9"/>
  <c r="G34" i="9"/>
  <c r="I34" i="9"/>
  <c r="G33" i="9"/>
  <c r="I33" i="9"/>
  <c r="G32" i="9"/>
  <c r="G31" i="9"/>
  <c r="G30" i="9"/>
  <c r="G20" i="9"/>
  <c r="G19" i="9"/>
  <c r="G18" i="9"/>
  <c r="G17" i="9"/>
  <c r="I17" i="9"/>
  <c r="G16" i="9"/>
  <c r="I16" i="9"/>
  <c r="G15" i="9"/>
  <c r="G14" i="9"/>
  <c r="I14" i="9"/>
  <c r="G13" i="9"/>
  <c r="G12" i="9"/>
  <c r="G11" i="9"/>
  <c r="G10" i="9"/>
  <c r="I10" i="9"/>
  <c r="G27" i="8"/>
  <c r="I27" i="8"/>
  <c r="G26" i="8"/>
  <c r="I26" i="8"/>
  <c r="G25" i="8"/>
  <c r="G24" i="8"/>
  <c r="I24" i="8"/>
  <c r="G23" i="8"/>
  <c r="G22" i="8"/>
  <c r="G21" i="8"/>
  <c r="I21" i="8"/>
  <c r="G20" i="8"/>
  <c r="I20" i="8"/>
  <c r="G18" i="8"/>
  <c r="I18" i="8"/>
  <c r="G17" i="8"/>
  <c r="I17" i="8"/>
  <c r="G16" i="8"/>
  <c r="I16" i="8"/>
  <c r="G15" i="8"/>
  <c r="G14" i="8"/>
  <c r="G13" i="8"/>
  <c r="I13" i="8"/>
  <c r="G12" i="8"/>
  <c r="I12" i="8"/>
  <c r="G11" i="8"/>
  <c r="G10" i="8"/>
  <c r="I10" i="8"/>
  <c r="G19" i="8"/>
  <c r="I19" i="8"/>
  <c r="G9" i="8"/>
  <c r="G40" i="7"/>
  <c r="I40" i="7"/>
  <c r="G39" i="7"/>
  <c r="G38" i="7"/>
  <c r="I38" i="7"/>
  <c r="G37" i="7"/>
  <c r="I37" i="7"/>
  <c r="G36" i="7"/>
  <c r="G35" i="7"/>
  <c r="G34" i="7"/>
  <c r="I34" i="7"/>
  <c r="G33" i="7"/>
  <c r="I33" i="7"/>
  <c r="G32" i="7"/>
  <c r="G31" i="7"/>
  <c r="I31" i="7"/>
  <c r="G30" i="7"/>
  <c r="I30" i="7"/>
  <c r="G29" i="7"/>
  <c r="G28" i="7"/>
  <c r="G26" i="7"/>
  <c r="G25" i="7"/>
  <c r="I25" i="7"/>
  <c r="G24" i="7"/>
  <c r="G23" i="7"/>
  <c r="I23" i="7"/>
  <c r="G21" i="7"/>
  <c r="I21" i="7"/>
  <c r="G20" i="7"/>
  <c r="G19" i="7"/>
  <c r="G18" i="7"/>
  <c r="G17" i="7"/>
  <c r="G16" i="7"/>
  <c r="I16" i="7"/>
  <c r="G14" i="7"/>
  <c r="G13" i="7"/>
  <c r="I13" i="7"/>
  <c r="G11" i="7"/>
  <c r="G10" i="7"/>
  <c r="G9" i="7"/>
  <c r="G36" i="26"/>
  <c r="I36" i="26"/>
  <c r="G35" i="26"/>
  <c r="I35" i="26"/>
  <c r="G34" i="26"/>
  <c r="I34" i="26"/>
  <c r="G33" i="26"/>
  <c r="I33" i="26"/>
  <c r="G32" i="26"/>
  <c r="G31" i="26"/>
  <c r="I31" i="26"/>
  <c r="G30" i="26"/>
  <c r="I30" i="26"/>
  <c r="G29" i="26"/>
  <c r="G28" i="26"/>
  <c r="I28" i="26"/>
  <c r="G27" i="26"/>
  <c r="I27" i="26"/>
  <c r="G26" i="26"/>
  <c r="I26" i="26"/>
  <c r="G25" i="26"/>
  <c r="I25" i="26"/>
  <c r="G24" i="26"/>
  <c r="G23" i="26"/>
  <c r="I23" i="26"/>
  <c r="G22" i="26"/>
  <c r="I22" i="26"/>
  <c r="G21" i="26"/>
  <c r="G20" i="26"/>
  <c r="I20" i="26"/>
  <c r="G19" i="26"/>
  <c r="I19" i="26"/>
  <c r="G18" i="26"/>
  <c r="I18" i="26"/>
  <c r="G17" i="26"/>
  <c r="I17" i="26"/>
  <c r="G16" i="26"/>
  <c r="G15" i="26"/>
  <c r="I15" i="26"/>
  <c r="G13" i="26"/>
  <c r="I13" i="26"/>
  <c r="G12" i="26"/>
  <c r="G11" i="26"/>
  <c r="I11" i="26"/>
  <c r="G10" i="26"/>
  <c r="I10" i="26"/>
  <c r="I32" i="26"/>
  <c r="I29" i="26"/>
  <c r="I24" i="26"/>
  <c r="I21" i="26"/>
  <c r="I16" i="26"/>
  <c r="I12" i="26"/>
  <c r="G86" i="25"/>
  <c r="G85" i="25"/>
  <c r="G80" i="25"/>
  <c r="G79" i="25"/>
  <c r="G76" i="25"/>
  <c r="G74" i="25"/>
  <c r="G71" i="25"/>
  <c r="G70" i="25"/>
  <c r="G67" i="25"/>
  <c r="G66" i="25"/>
  <c r="G65" i="25"/>
  <c r="G64" i="25"/>
  <c r="G62" i="25"/>
  <c r="G59" i="25"/>
  <c r="G57" i="25"/>
  <c r="G56" i="25"/>
  <c r="G55" i="25"/>
  <c r="G53" i="25"/>
  <c r="G52" i="25"/>
  <c r="G49" i="25"/>
  <c r="G48" i="25"/>
  <c r="G47" i="25"/>
  <c r="G45" i="25"/>
  <c r="G43" i="25"/>
  <c r="G41" i="25"/>
  <c r="G40" i="25"/>
  <c r="G37" i="25"/>
  <c r="G36" i="25"/>
  <c r="G35" i="25"/>
  <c r="G33" i="25"/>
  <c r="G32" i="25"/>
  <c r="G30" i="25"/>
  <c r="G29" i="25"/>
  <c r="G25" i="25"/>
  <c r="G24" i="25"/>
  <c r="G23" i="25"/>
  <c r="G22" i="25"/>
  <c r="G21" i="25"/>
  <c r="G18" i="25"/>
  <c r="G17" i="25"/>
  <c r="G16" i="25"/>
  <c r="G14" i="25"/>
  <c r="G13" i="25"/>
  <c r="G12" i="25"/>
  <c r="G9" i="25"/>
  <c r="G84" i="25"/>
  <c r="G83" i="25"/>
  <c r="G82" i="25"/>
  <c r="G78" i="25"/>
  <c r="G77" i="25"/>
  <c r="G75" i="25"/>
  <c r="G72" i="25"/>
  <c r="G69" i="25"/>
  <c r="G68" i="25"/>
  <c r="G63" i="25"/>
  <c r="G60" i="25"/>
  <c r="G58" i="25"/>
  <c r="G54" i="25"/>
  <c r="G51" i="25"/>
  <c r="G50" i="25"/>
  <c r="G46" i="25"/>
  <c r="G44" i="25"/>
  <c r="G42" i="25"/>
  <c r="G39" i="25"/>
  <c r="G38" i="25"/>
  <c r="G34" i="25"/>
  <c r="G31" i="25"/>
  <c r="G28" i="25"/>
  <c r="G27" i="25"/>
  <c r="G26" i="25"/>
  <c r="G20" i="25"/>
  <c r="G19" i="25"/>
  <c r="G15" i="25"/>
  <c r="G11" i="25"/>
  <c r="G10" i="25"/>
  <c r="G201" i="24"/>
  <c r="G200" i="24"/>
  <c r="G199" i="24"/>
  <c r="G198" i="24"/>
  <c r="G197" i="24"/>
  <c r="G195" i="24"/>
  <c r="G194" i="24"/>
  <c r="G193" i="24"/>
  <c r="G192" i="24"/>
  <c r="G191" i="24"/>
  <c r="G190" i="24"/>
  <c r="G189" i="24"/>
  <c r="G188" i="24"/>
  <c r="G187" i="24"/>
  <c r="G186" i="24"/>
  <c r="G185" i="24"/>
  <c r="G184" i="24"/>
  <c r="G183" i="24"/>
  <c r="G182" i="24"/>
  <c r="G181" i="24"/>
  <c r="G180" i="24"/>
  <c r="G179" i="24"/>
  <c r="G178" i="24"/>
  <c r="G177" i="24"/>
  <c r="G176" i="24"/>
  <c r="G175" i="24"/>
  <c r="G174" i="24"/>
  <c r="G173" i="24"/>
  <c r="G172" i="24"/>
  <c r="G171" i="24"/>
  <c r="G170" i="24"/>
  <c r="G169" i="24"/>
  <c r="G168" i="24"/>
  <c r="G167" i="24"/>
  <c r="G165" i="24"/>
  <c r="G164" i="24"/>
  <c r="G163" i="24"/>
  <c r="G162" i="24"/>
  <c r="G161" i="24"/>
  <c r="G160" i="24"/>
  <c r="G159" i="24"/>
  <c r="G158" i="24"/>
  <c r="G156" i="24"/>
  <c r="G155" i="24"/>
  <c r="G153" i="24"/>
  <c r="G152" i="24"/>
  <c r="G151" i="24"/>
  <c r="G150" i="24"/>
  <c r="G148" i="24"/>
  <c r="G147" i="24"/>
  <c r="G146" i="24"/>
  <c r="G145" i="24"/>
  <c r="G144" i="24"/>
  <c r="G143" i="24"/>
  <c r="G142" i="24"/>
  <c r="G141" i="24"/>
  <c r="G140" i="24"/>
  <c r="G139" i="24"/>
  <c r="G138" i="24"/>
  <c r="G137" i="24"/>
  <c r="G136" i="24"/>
  <c r="G134" i="24"/>
  <c r="G133" i="24"/>
  <c r="G132" i="24"/>
  <c r="G131" i="24"/>
  <c r="G130" i="24"/>
  <c r="G129" i="24"/>
  <c r="G128" i="24"/>
  <c r="G127" i="24"/>
  <c r="G126" i="24"/>
  <c r="G125" i="24"/>
  <c r="G124" i="24"/>
  <c r="G123" i="24"/>
  <c r="G122" i="24"/>
  <c r="G121" i="24"/>
  <c r="G120" i="24"/>
  <c r="G118" i="24"/>
  <c r="G117" i="24"/>
  <c r="G116" i="24"/>
  <c r="G115" i="24"/>
  <c r="G114" i="24"/>
  <c r="G113" i="24"/>
  <c r="G112" i="24"/>
  <c r="G110" i="24"/>
  <c r="G109" i="24"/>
  <c r="G108" i="24"/>
  <c r="G107" i="24"/>
  <c r="G106" i="24"/>
  <c r="G105" i="24"/>
  <c r="G103" i="24"/>
  <c r="G102" i="24"/>
  <c r="G101" i="24"/>
  <c r="G100" i="24"/>
  <c r="G99" i="24"/>
  <c r="G98" i="24"/>
  <c r="G97" i="24"/>
  <c r="G96" i="24"/>
  <c r="G95" i="24"/>
  <c r="G94" i="24"/>
  <c r="G93" i="24"/>
  <c r="G92" i="24"/>
  <c r="G91" i="24"/>
  <c r="G90" i="24"/>
  <c r="G89" i="24"/>
  <c r="G88" i="24"/>
  <c r="G87" i="24"/>
  <c r="G86" i="24"/>
  <c r="G85" i="24"/>
  <c r="G84" i="24"/>
  <c r="G83" i="24"/>
  <c r="G81" i="24"/>
  <c r="G80" i="24"/>
  <c r="G79" i="24"/>
  <c r="G78" i="24"/>
  <c r="G77" i="24"/>
  <c r="G76" i="24"/>
  <c r="G75" i="24"/>
  <c r="G74" i="24"/>
  <c r="G73" i="24"/>
  <c r="G72" i="24"/>
  <c r="G70" i="24"/>
  <c r="G69" i="24"/>
  <c r="G68" i="24"/>
  <c r="G67" i="24"/>
  <c r="G66" i="24"/>
  <c r="G65" i="24"/>
  <c r="G64" i="24"/>
  <c r="G62" i="24"/>
  <c r="G61" i="24"/>
  <c r="G60" i="24"/>
  <c r="G59" i="24"/>
  <c r="G58" i="24"/>
  <c r="G57" i="24"/>
  <c r="G56" i="24"/>
  <c r="G55" i="24"/>
  <c r="G53" i="24"/>
  <c r="G52" i="24"/>
  <c r="G51" i="24"/>
  <c r="G50" i="24"/>
  <c r="G49" i="24"/>
  <c r="G48" i="24"/>
  <c r="G47" i="24"/>
  <c r="G46" i="24"/>
  <c r="G44" i="24"/>
  <c r="G43" i="24"/>
  <c r="G42" i="24"/>
  <c r="G40" i="24"/>
  <c r="G39" i="24"/>
  <c r="G38" i="24"/>
  <c r="G37" i="24"/>
  <c r="G36" i="24"/>
  <c r="G35" i="24"/>
  <c r="G34" i="24"/>
  <c r="G33" i="24"/>
  <c r="G32" i="24"/>
  <c r="G31" i="24"/>
  <c r="G29" i="24"/>
  <c r="G28" i="24"/>
  <c r="G27" i="24"/>
  <c r="G26" i="24"/>
  <c r="G25" i="24"/>
  <c r="G24" i="24"/>
  <c r="G23" i="24"/>
  <c r="G22" i="24"/>
  <c r="G21" i="24"/>
  <c r="G20" i="24"/>
  <c r="G18" i="24"/>
  <c r="G16" i="24"/>
  <c r="G15" i="24"/>
  <c r="G14" i="24"/>
  <c r="G13" i="24"/>
  <c r="G12" i="24"/>
  <c r="G11" i="24"/>
  <c r="G10" i="24"/>
  <c r="G9" i="24"/>
  <c r="G96" i="23"/>
  <c r="G95" i="23"/>
  <c r="G94" i="23"/>
  <c r="G93" i="23"/>
  <c r="G92" i="23"/>
  <c r="G91" i="23"/>
  <c r="G90" i="23"/>
  <c r="G89" i="23"/>
  <c r="G88" i="23"/>
  <c r="G87" i="23"/>
  <c r="G86" i="23"/>
  <c r="G85" i="23"/>
  <c r="G84" i="23"/>
  <c r="G83" i="23"/>
  <c r="G82" i="23"/>
  <c r="G81" i="23"/>
  <c r="G80" i="23"/>
  <c r="G79" i="23"/>
  <c r="G78" i="23"/>
  <c r="G77" i="23"/>
  <c r="G76" i="23"/>
  <c r="G75" i="23"/>
  <c r="G74" i="23"/>
  <c r="G72" i="23"/>
  <c r="G71" i="23"/>
  <c r="G70" i="23"/>
  <c r="G68" i="23"/>
  <c r="G67" i="23"/>
  <c r="G66" i="23"/>
  <c r="G63" i="23"/>
  <c r="G62" i="23"/>
  <c r="G61" i="23"/>
  <c r="G60" i="23"/>
  <c r="G59" i="23"/>
  <c r="G58" i="23"/>
  <c r="G57" i="23"/>
  <c r="G56" i="23"/>
  <c r="G54" i="23"/>
  <c r="G53" i="23"/>
  <c r="G51" i="23"/>
  <c r="G50" i="23"/>
  <c r="G48" i="23"/>
  <c r="G47" i="23"/>
  <c r="G46" i="23"/>
  <c r="G45" i="23"/>
  <c r="G44" i="23"/>
  <c r="G43" i="23"/>
  <c r="G41" i="23"/>
  <c r="G40" i="23"/>
  <c r="G39" i="23"/>
  <c r="G37" i="23"/>
  <c r="G36" i="23"/>
  <c r="G34" i="23"/>
  <c r="G33" i="23"/>
  <c r="G31" i="23"/>
  <c r="G30" i="23"/>
  <c r="G28" i="23"/>
  <c r="G27" i="23"/>
  <c r="G26" i="23"/>
  <c r="G25" i="23"/>
  <c r="G24" i="23"/>
  <c r="G22" i="23"/>
  <c r="G21" i="23"/>
  <c r="G20" i="23"/>
  <c r="G18" i="23"/>
  <c r="G17" i="23"/>
  <c r="G16" i="23"/>
  <c r="G14" i="23"/>
  <c r="G13" i="23"/>
  <c r="G11" i="23"/>
  <c r="G10" i="23"/>
  <c r="G11" i="21"/>
  <c r="I11" i="21"/>
  <c r="G10" i="21"/>
  <c r="G9" i="21"/>
  <c r="I9" i="21"/>
  <c r="I10" i="21"/>
  <c r="G70" i="14"/>
  <c r="G69" i="14"/>
  <c r="I69" i="14"/>
  <c r="G68" i="14"/>
  <c r="I68" i="14"/>
  <c r="G67" i="14"/>
  <c r="I67" i="14"/>
  <c r="G66" i="14"/>
  <c r="G65" i="14"/>
  <c r="I65" i="14"/>
  <c r="G64" i="14"/>
  <c r="I64" i="14"/>
  <c r="G63" i="14"/>
  <c r="G62" i="14"/>
  <c r="G61" i="14"/>
  <c r="I61" i="14"/>
  <c r="G60" i="14"/>
  <c r="I60" i="14"/>
  <c r="G58" i="14"/>
  <c r="I58" i="14"/>
  <c r="G57" i="14"/>
  <c r="G56" i="14"/>
  <c r="I56" i="14"/>
  <c r="G55" i="14"/>
  <c r="I55" i="14"/>
  <c r="G54" i="14"/>
  <c r="G53" i="14"/>
  <c r="G52" i="14"/>
  <c r="I52" i="14"/>
  <c r="G51" i="14"/>
  <c r="I51" i="14"/>
  <c r="G50" i="14"/>
  <c r="I50" i="14"/>
  <c r="G48" i="14"/>
  <c r="G47" i="14"/>
  <c r="I47" i="14"/>
  <c r="G46" i="14"/>
  <c r="I46" i="14"/>
  <c r="G45" i="14"/>
  <c r="G44" i="14"/>
  <c r="G43" i="14"/>
  <c r="I43" i="14"/>
  <c r="G41" i="14"/>
  <c r="I41" i="14"/>
  <c r="G40" i="14"/>
  <c r="I40" i="14"/>
  <c r="G39" i="14"/>
  <c r="G38" i="14"/>
  <c r="I38" i="14"/>
  <c r="G37" i="14"/>
  <c r="I37" i="14"/>
  <c r="G35" i="14"/>
  <c r="G34" i="14"/>
  <c r="G33" i="14"/>
  <c r="I33" i="14"/>
  <c r="G32" i="14"/>
  <c r="I32" i="14"/>
  <c r="G31" i="14"/>
  <c r="I31" i="14"/>
  <c r="G30" i="14"/>
  <c r="G29" i="14"/>
  <c r="I29" i="14"/>
  <c r="G28" i="14"/>
  <c r="I28" i="14"/>
  <c r="G27" i="14"/>
  <c r="G26" i="14"/>
  <c r="G25" i="14"/>
  <c r="I25" i="14"/>
  <c r="G24" i="14"/>
  <c r="I24" i="14"/>
  <c r="G23" i="14"/>
  <c r="I23" i="14"/>
  <c r="G22" i="14"/>
  <c r="G21" i="14"/>
  <c r="I21" i="14"/>
  <c r="G20" i="14"/>
  <c r="I20" i="14"/>
  <c r="G19" i="14"/>
  <c r="G18" i="14"/>
  <c r="G16" i="14"/>
  <c r="I16" i="14"/>
  <c r="G15" i="14"/>
  <c r="I15" i="14"/>
  <c r="G14" i="14"/>
  <c r="I14" i="14"/>
  <c r="G12" i="14"/>
  <c r="G11" i="14"/>
  <c r="I11" i="14"/>
  <c r="G10" i="14"/>
  <c r="I10" i="14"/>
  <c r="I70" i="14"/>
  <c r="I66" i="14"/>
  <c r="I63" i="14"/>
  <c r="I62" i="14"/>
  <c r="I57" i="14"/>
  <c r="I54" i="14"/>
  <c r="I53" i="14"/>
  <c r="I48" i="14"/>
  <c r="I45" i="14"/>
  <c r="I44" i="14"/>
  <c r="I39" i="14"/>
  <c r="I35" i="14"/>
  <c r="I34" i="14"/>
  <c r="I30" i="14"/>
  <c r="I27" i="14"/>
  <c r="I26" i="14"/>
  <c r="I22" i="14"/>
  <c r="I19" i="14"/>
  <c r="I18" i="14"/>
  <c r="I12" i="14"/>
  <c r="G29" i="13"/>
  <c r="I29" i="13"/>
  <c r="G28" i="13"/>
  <c r="I28" i="13"/>
  <c r="G27" i="13"/>
  <c r="G26" i="13"/>
  <c r="I26" i="13"/>
  <c r="G25" i="13"/>
  <c r="I25" i="13"/>
  <c r="G24" i="13"/>
  <c r="I24" i="13"/>
  <c r="G23" i="13"/>
  <c r="G21" i="13"/>
  <c r="I21" i="13"/>
  <c r="G20" i="13"/>
  <c r="I20" i="13"/>
  <c r="G19" i="13"/>
  <c r="I19" i="13"/>
  <c r="G18" i="13"/>
  <c r="G17" i="13"/>
  <c r="I17" i="13"/>
  <c r="G15" i="13"/>
  <c r="I15" i="13"/>
  <c r="G14" i="13"/>
  <c r="I14" i="13"/>
  <c r="G13" i="13"/>
  <c r="I13" i="13"/>
  <c r="G12" i="13"/>
  <c r="I12" i="13"/>
  <c r="G11" i="13"/>
  <c r="I11" i="13"/>
  <c r="G10" i="13"/>
  <c r="I10" i="13"/>
  <c r="I27" i="13"/>
  <c r="I23" i="13"/>
  <c r="I18" i="13"/>
  <c r="G9" i="20"/>
  <c r="I9" i="20"/>
  <c r="I11" i="20"/>
  <c r="H11" i="18"/>
  <c r="J11" i="18"/>
  <c r="H10" i="18"/>
  <c r="H9" i="18"/>
  <c r="J10" i="18"/>
  <c r="J13" i="18"/>
  <c r="J9" i="18"/>
  <c r="I10" i="19"/>
  <c r="I21" i="17"/>
  <c r="I20" i="17"/>
  <c r="I19" i="17"/>
  <c r="I18" i="17"/>
  <c r="I17" i="17"/>
  <c r="I16" i="17"/>
  <c r="I15" i="17"/>
  <c r="I12" i="17"/>
  <c r="I11" i="17"/>
  <c r="I10" i="17"/>
  <c r="I9" i="17"/>
  <c r="I23" i="12"/>
  <c r="I22" i="12"/>
  <c r="I20" i="12"/>
  <c r="I18" i="12"/>
  <c r="I17" i="12"/>
  <c r="I16" i="12"/>
  <c r="I15" i="12"/>
  <c r="I11" i="12"/>
  <c r="I10" i="12"/>
  <c r="I9" i="12"/>
  <c r="I25" i="12"/>
  <c r="I31" i="22"/>
  <c r="I30" i="22"/>
  <c r="I29" i="22"/>
  <c r="I27" i="22"/>
  <c r="I26" i="22"/>
  <c r="I25" i="22"/>
  <c r="I23" i="22"/>
  <c r="I22" i="22"/>
  <c r="I19" i="22"/>
  <c r="I18" i="22"/>
  <c r="I17" i="22"/>
  <c r="I16" i="22"/>
  <c r="I15" i="22"/>
  <c r="I13" i="22"/>
  <c r="I11" i="22"/>
  <c r="I10" i="22"/>
  <c r="I9" i="22"/>
  <c r="I32" i="10"/>
  <c r="I30" i="10"/>
  <c r="I28" i="10"/>
  <c r="I27" i="10"/>
  <c r="I26" i="10"/>
  <c r="I24" i="10"/>
  <c r="I22" i="10"/>
  <c r="I20" i="10"/>
  <c r="I19" i="10"/>
  <c r="I18" i="10"/>
  <c r="I16" i="10"/>
  <c r="I14" i="10"/>
  <c r="I12" i="10"/>
  <c r="I11" i="10"/>
  <c r="I10" i="10"/>
  <c r="I28" i="9"/>
  <c r="I27" i="9"/>
  <c r="I26" i="9"/>
  <c r="I23" i="9"/>
  <c r="I21" i="9"/>
  <c r="I36" i="9"/>
  <c r="I35" i="9"/>
  <c r="I32" i="9"/>
  <c r="I31" i="9"/>
  <c r="I30" i="9"/>
  <c r="I20" i="9"/>
  <c r="I19" i="9"/>
  <c r="I18" i="9"/>
  <c r="I15" i="9"/>
  <c r="I13" i="9"/>
  <c r="I12" i="9"/>
  <c r="I11" i="9"/>
  <c r="I25" i="8"/>
  <c r="I23" i="8"/>
  <c r="I22" i="8"/>
  <c r="I15" i="8"/>
  <c r="I14" i="8"/>
  <c r="I11" i="8"/>
  <c r="I9" i="8"/>
  <c r="I39" i="7"/>
  <c r="I36" i="7"/>
  <c r="I35" i="7"/>
  <c r="I32" i="7"/>
  <c r="I29" i="7"/>
  <c r="I28" i="7"/>
  <c r="I26" i="7"/>
  <c r="I24" i="7"/>
  <c r="I20" i="7"/>
  <c r="I19" i="7"/>
  <c r="I18" i="7"/>
  <c r="I17" i="7"/>
  <c r="I14" i="7"/>
  <c r="I11" i="7"/>
  <c r="I10" i="7"/>
  <c r="I38" i="26"/>
  <c r="I13" i="21"/>
  <c r="I31" i="13"/>
  <c r="I23" i="17"/>
  <c r="I33" i="22"/>
  <c r="I34" i="10"/>
  <c r="I38" i="9"/>
  <c r="I29" i="8"/>
</calcChain>
</file>

<file path=xl/sharedStrings.xml><?xml version="1.0" encoding="utf-8"?>
<sst xmlns="http://schemas.openxmlformats.org/spreadsheetml/2006/main" count="2538" uniqueCount="1445">
  <si>
    <t xml:space="preserve">N a z i v  s e s t a v n i c e </t>
  </si>
  <si>
    <t>EM</t>
  </si>
  <si>
    <t>kom</t>
  </si>
  <si>
    <t>m1</t>
  </si>
  <si>
    <t>m2</t>
  </si>
  <si>
    <t>m3</t>
  </si>
  <si>
    <t>dan</t>
  </si>
  <si>
    <t xml:space="preserve">kineta svetle odprtine do 100 cm </t>
  </si>
  <si>
    <t xml:space="preserve">kineta svetle odprtine do 100-200 cm </t>
  </si>
  <si>
    <t>cevi do fi 200mm</t>
  </si>
  <si>
    <t>kineta iz betonskih cevi fi 40</t>
  </si>
  <si>
    <t>kineta iz betonskih cevi fi 60</t>
  </si>
  <si>
    <t>kineta iz betonskih cevi fi 50</t>
  </si>
  <si>
    <t>transport do 5km</t>
  </si>
  <si>
    <t>transport nad 5km</t>
  </si>
  <si>
    <t>kineta svetle odprtine do 100 cm</t>
  </si>
  <si>
    <t>kineta svetle odprtine 100-200 cm</t>
  </si>
  <si>
    <t>delnoobetonirane cevi</t>
  </si>
  <si>
    <t>cevi nad fi 200mm</t>
  </si>
  <si>
    <t>kg</t>
  </si>
  <si>
    <t>kineta iz BC fi 40</t>
  </si>
  <si>
    <t>kineta iz BC fi 50</t>
  </si>
  <si>
    <t>kineta iz BC fi 60</t>
  </si>
  <si>
    <t>cevi do 200mm</t>
  </si>
  <si>
    <t>cevi nad 200mm</t>
  </si>
  <si>
    <t>Premaz sten z akril emulzijo.</t>
  </si>
  <si>
    <t>ur</t>
  </si>
  <si>
    <t>Nakladanje in odvoz odpadkov primernih za kompostiranje na deponijo z vsemi stroški deponiranja.</t>
  </si>
  <si>
    <t>DELOVNE URE</t>
  </si>
  <si>
    <t>STROJNE URE</t>
  </si>
  <si>
    <t>vozilo do 2,5t</t>
  </si>
  <si>
    <t>vozilo 10t</t>
  </si>
  <si>
    <t>vozilo 15t</t>
  </si>
  <si>
    <t>avtodvigalo</t>
  </si>
  <si>
    <t>JCB -kopač</t>
  </si>
  <si>
    <t>mini bager</t>
  </si>
  <si>
    <t>črpanje vode z agregatom</t>
  </si>
  <si>
    <t>premik mehanizacije</t>
  </si>
  <si>
    <t>žaba, hilti</t>
  </si>
  <si>
    <t>IZVEDBA KINETE IZ 2/2 BETONSKIH CEVI</t>
  </si>
  <si>
    <t>Stroški dela in strojev</t>
  </si>
  <si>
    <t>Pokrivanje kinete z deponiranimi 1/2 betonskih cevi.</t>
  </si>
  <si>
    <t>Komplet izvedba izolacije toplovodnih cevi s stekleno volno, ovijanje z lepenko ter povezovanje z žico.</t>
  </si>
  <si>
    <t>t</t>
  </si>
  <si>
    <t>Odstranitev odtoka iz strehe fi 150 mm iz alu nerjaveče pločevine.</t>
  </si>
  <si>
    <t>Komplet dobava in vgradnja stranskega odtoka iz AL pločevine s prirobnicami za preklop hidroizolacije ter vgradnjo vodotesnih trakov ter zidarska obdelava.</t>
  </si>
  <si>
    <t>m</t>
  </si>
  <si>
    <t>Strojno odkrivanje krovnih plošč kinte, z deponiranjem ob strani za kasnejšo uporabo ali odvoz na deponijo.</t>
  </si>
  <si>
    <t>Ročno odkrivanje krovnih plošč kinte, z deponiranjem ob strani za kasnejšo uporabo ali odvoz na deponijo.</t>
  </si>
  <si>
    <t>cevi do fi 200 mm</t>
  </si>
  <si>
    <t>cevi nad fi 200 mm</t>
  </si>
  <si>
    <t>Odkrivanje - rušenje  kinete iz 2/2 betonskih cevi z vsemi pripravljalnimi in pomožnimi deli, delno obbetoniranje cevi, z odlaganjem pokrovov na stran za kasnejšo uporabo ali odvoz na deponijo.</t>
  </si>
  <si>
    <t>kineta iz bestonskih cevi fi 50</t>
  </si>
  <si>
    <t>Strojno - ročno nakladanje novih kinetnih plošč na kamion in dovoz na delovišče.</t>
  </si>
  <si>
    <t>Strojno pokrivanje kinete /(samo delo) s krovnimi ploščami.</t>
  </si>
  <si>
    <t>Ročno pokrivanje kinete /(samo delo) s krovnimi ploščami.</t>
  </si>
  <si>
    <t>polnoobbetonirane cevi</t>
  </si>
  <si>
    <t>Komplet izvedba kinete iz 2/2 betonskih cevi z vsemi pripravljalnimi in pomožnimi deli - pod nepovoznimi površinami delnoobbetoniranje cevi.</t>
  </si>
  <si>
    <t>Komplet izvedba kinete iz 2/2 betonskih cevi z vsemi pripravljalnimi in pomožnimi deli - pod povoznimi površinami polnoobbetoniranje cevi.</t>
  </si>
  <si>
    <t xml:space="preserve">Komplet čiščenje kovinskih vrat (2,00x2,50) in podbojem z predhodnim brušenjem ter ojlni in lak oplesk. </t>
  </si>
  <si>
    <t>Odstranitev obstoječe toplotne izolacije na stropu vključno z iznosom in odvozom na pooblaščeno deponijo.</t>
  </si>
  <si>
    <t>Izvedba finega ometa ob dodajanju armaturne mrežice, vključno z vsemi deli in porabo materiala.</t>
  </si>
  <si>
    <t>Demontaža kovinske okenske rešetke 60/60 ter dobava vgradnja nove INOX zaščitne rešetke za okno.</t>
  </si>
  <si>
    <t>Komplet izvedba paropropustnega samorazlivnega epoksi tlaka, vkjlučno s pripravo podlage z orginal obrobnimi letvami.</t>
  </si>
  <si>
    <t>Dobava in vgradnja fasadnega stiropora debeline 10 cm, vključno z vsem pritrdilnim materialom, ojačitveno mrežo, vogalniki in malto za vgradnjo.</t>
  </si>
  <si>
    <t>20312/1</t>
  </si>
  <si>
    <t>20312/2</t>
  </si>
  <si>
    <t>20313/1</t>
  </si>
  <si>
    <t>20313/2</t>
  </si>
  <si>
    <t>20316/1</t>
  </si>
  <si>
    <t>20316/2</t>
  </si>
  <si>
    <t>20316/3</t>
  </si>
  <si>
    <t>20320/1</t>
  </si>
  <si>
    <t>20320/2</t>
  </si>
  <si>
    <t>20321/1</t>
  </si>
  <si>
    <t>20321/2</t>
  </si>
  <si>
    <t>20322/1</t>
  </si>
  <si>
    <t>20322/2</t>
  </si>
  <si>
    <t>20323/1</t>
  </si>
  <si>
    <t>20323/2</t>
  </si>
  <si>
    <t>20323/3</t>
  </si>
  <si>
    <t>20324/1</t>
  </si>
  <si>
    <t>20324/2</t>
  </si>
  <si>
    <t>20324/3</t>
  </si>
  <si>
    <t>20331/1</t>
  </si>
  <si>
    <t>20331/2</t>
  </si>
  <si>
    <t>20336/1</t>
  </si>
  <si>
    <t>20336/2</t>
  </si>
  <si>
    <t>20349/1</t>
  </si>
  <si>
    <t>20349/2</t>
  </si>
  <si>
    <t>20349/3</t>
  </si>
  <si>
    <t>20350/1</t>
  </si>
  <si>
    <t>20350/2</t>
  </si>
  <si>
    <t>20350/3</t>
  </si>
  <si>
    <t>20354/3</t>
  </si>
  <si>
    <t>20354/2</t>
  </si>
  <si>
    <t>20354/1</t>
  </si>
  <si>
    <t>20355/1</t>
  </si>
  <si>
    <t>20355/2</t>
  </si>
  <si>
    <t>20387/1</t>
  </si>
  <si>
    <t>20283/1</t>
  </si>
  <si>
    <t>20283/2</t>
  </si>
  <si>
    <t>20283/3</t>
  </si>
  <si>
    <t>20284/1</t>
  </si>
  <si>
    <t>20284/2</t>
  </si>
  <si>
    <t>20284/3</t>
  </si>
  <si>
    <t>20284/4</t>
  </si>
  <si>
    <t>20284/5</t>
  </si>
  <si>
    <t>20284/6</t>
  </si>
  <si>
    <t>20284/7</t>
  </si>
  <si>
    <t>20284/8</t>
  </si>
  <si>
    <t>20284/9</t>
  </si>
  <si>
    <t>20284/10</t>
  </si>
  <si>
    <t>20284/11</t>
  </si>
  <si>
    <t>20284/12</t>
  </si>
  <si>
    <t>IZVEDBA KINETE POVOZNE 50 KN IN TOPLOVODNEGA JAŠKA</t>
  </si>
  <si>
    <t>3=1x2</t>
  </si>
  <si>
    <t>Cena na enoto v EUR brez DDV</t>
  </si>
  <si>
    <t>zap.št.</t>
  </si>
  <si>
    <t>kos</t>
  </si>
  <si>
    <t>3.1</t>
  </si>
  <si>
    <t>kpl</t>
  </si>
  <si>
    <t>2563</t>
  </si>
  <si>
    <t>Čep PVC-UK 160</t>
  </si>
  <si>
    <t>Čep PVC-UK 200</t>
  </si>
  <si>
    <t>Čep PVC-UK 250</t>
  </si>
  <si>
    <t>Čep PVC-UK 315</t>
  </si>
  <si>
    <t>Koleno PVC-UK 110/15</t>
  </si>
  <si>
    <t>Koleno PVC-UK 160/15</t>
  </si>
  <si>
    <t>Koleno PVC-UK 160/30</t>
  </si>
  <si>
    <t>Koleno PVC-UK 200/15</t>
  </si>
  <si>
    <t>Koleno PVC-UK 200/30</t>
  </si>
  <si>
    <t>Koleno PVC-UK 250/15</t>
  </si>
  <si>
    <t>Koleno PVC-UK 250/30</t>
  </si>
  <si>
    <t>Koleno PVC-UK 315/15</t>
  </si>
  <si>
    <t>Koleno PVC-UK 315/30</t>
  </si>
  <si>
    <t>Redukcija PVC-UK 250/315</t>
  </si>
  <si>
    <t>Spojka drsna PVC-UK 160</t>
  </si>
  <si>
    <t>Spojka drsna PVC-UK 200</t>
  </si>
  <si>
    <t>Spojka drsna PVC-UK 250</t>
  </si>
  <si>
    <t>Spojka drsna PVC-UK 315</t>
  </si>
  <si>
    <t>T kos PVC-UK 200/160/45</t>
  </si>
  <si>
    <t>T kos PVC-UK 250/200/45</t>
  </si>
  <si>
    <t>T kos PVC-UK 315/250/45</t>
  </si>
  <si>
    <t>POKOPALIŠČE / PREKOPI, UREDITEV</t>
  </si>
  <si>
    <t>Zaščita opreme in inštalacij s filcom in PVC folijami vključno z leseno podkonstrukcijo.</t>
  </si>
  <si>
    <t xml:space="preserve">Prevozi, ročni prenos po objektih, vnos skozi montažne odprtine , montaža in demontaža delovnih odrov za izvedbo sanacijskih del v utesnjenih prostorih ob tehnološki opremi in inštalacijah. </t>
  </si>
  <si>
    <t>Ročno odbijanje slabo oprijetih preplastitev in površinsko poškodovanih betonov v debelini 1-1,5cm po postopku dletanja,brušenj,štokanja ali visokotlačnog pranja cca 750-1000barov.</t>
  </si>
  <si>
    <t>Diamantno zarezovanje betona po obsegu poškodb v globino 2-3cm, strojno-ročno odbijanje poškodovanih betonov do zdrave podlage, predvidoma v globino do  3,0 cm, zbiranje ruševin, ročni iznos in prenos na gradbiščno deponijo.</t>
  </si>
  <si>
    <t>Diamantno zarezovanje betona po obsegu poškodb v globino 2-3cm, strojno-ročno odbijanje poškodovanih betonov do zdrave podlage, predvidoma v globino do  5,0 cm, zbiranje ruševin, ročni iznos in prenos na gradbiščno deponijo.</t>
  </si>
  <si>
    <t>Diamantno zarezovanje betona po obsegu poškodb v globino 2-3cm, strojno-ročno odbijanje poškodovanih betonov do zdrave podlage, predvidoma v globino do  7,0 cm, zbiranje ruševin, ročni iznos in prenos na gradbiščno deponijo.</t>
  </si>
  <si>
    <t>Strojno-ročno odbijanje poškodovanega betona min. 1,0cm v zaledju odkrite korodirane armature, zbiranje ruševin, ročni iznos in prenos na gradbiščno deponijo.</t>
  </si>
  <si>
    <t>Kronsko vrtanje sidrnih lukenj premera 12-36mm, globine do 50cm ter čiščenje lukenj s sesanjem pred vgradnjo sider.</t>
  </si>
  <si>
    <t>fi 110 – 200mm</t>
  </si>
  <si>
    <t>fi 210 – 350mm</t>
  </si>
  <si>
    <t>fi 360 – 500mm</t>
  </si>
  <si>
    <t>fi 510 – 650mm</t>
  </si>
  <si>
    <t>SKUPAJ GRADBENA DELA (dobava in montaža)</t>
  </si>
  <si>
    <t xml:space="preserve">Humusiranje po končanih delih s predhodno odstranjenim humusom v deb. 20cm in zatravitev humusiranih površin s travnim semenom ob dodajanju umetnega gnojila. </t>
  </si>
  <si>
    <t>bager 5t</t>
  </si>
  <si>
    <t>bager 10t</t>
  </si>
  <si>
    <t>bager 15t</t>
  </si>
  <si>
    <t>valjar 2,5t</t>
  </si>
  <si>
    <t>valjar 7t</t>
  </si>
  <si>
    <t>traktor s prikolico ali priključki (nad 10t)</t>
  </si>
  <si>
    <t>fleks</t>
  </si>
  <si>
    <t>rezalka za beton</t>
  </si>
  <si>
    <t>agregat</t>
  </si>
  <si>
    <t>Okvirna vrednost za obdobje treh (3) let</t>
  </si>
  <si>
    <t xml:space="preserve"> Okvirna količina za obdobje treh (3) let</t>
  </si>
  <si>
    <t>Dobava in vgradnja opečnate kritine.</t>
  </si>
  <si>
    <t>PREDDELA</t>
  </si>
  <si>
    <t xml:space="preserve"> Okvirna količina za obdobje treh (3) let  PE komunala</t>
  </si>
  <si>
    <t xml:space="preserve"> Okvirna količina za obdobje treh (3) let  PE energetika</t>
  </si>
  <si>
    <t xml:space="preserve"> Okvirna količina za obdobje treh (3) let  skupaj</t>
  </si>
  <si>
    <t>Dobava in vgradnja točkovno profilirane folije, kot zaščita toplotne in hidro izolacije, vključno s pritrdilnim materialom (PVC sidra).</t>
  </si>
  <si>
    <t>Izdelava mulde širine 0,5 m v enaki sestavi kot zgornji ustroj vozišča</t>
  </si>
  <si>
    <t>ID IS 21</t>
  </si>
  <si>
    <t>ID IPPW</t>
  </si>
  <si>
    <t>a</t>
  </si>
  <si>
    <t>b</t>
  </si>
  <si>
    <t>c</t>
  </si>
  <si>
    <t>d</t>
  </si>
  <si>
    <t>n</t>
  </si>
  <si>
    <t>r</t>
  </si>
  <si>
    <t>GRADBENO VZDRŽEVANJE - OSKRBA S TOPLOTNO ENERGIJO</t>
  </si>
  <si>
    <t>1.1</t>
  </si>
  <si>
    <t>1.1.1</t>
  </si>
  <si>
    <t>1.1.2</t>
  </si>
  <si>
    <t>1.1.3</t>
  </si>
  <si>
    <t>1.1.4</t>
  </si>
  <si>
    <t>1.1.5</t>
  </si>
  <si>
    <t>1.1.6</t>
  </si>
  <si>
    <t>1.1.7</t>
  </si>
  <si>
    <t>1.1.8</t>
  </si>
  <si>
    <t>1.1.9</t>
  </si>
  <si>
    <t>1.1.10</t>
  </si>
  <si>
    <t>1.1.11</t>
  </si>
  <si>
    <t>1.1.12</t>
  </si>
  <si>
    <t>1.1.13</t>
  </si>
  <si>
    <t>1.1.14</t>
  </si>
  <si>
    <t>1.1.15</t>
  </si>
  <si>
    <t>1.1.16</t>
  </si>
  <si>
    <t>1.1.17</t>
  </si>
  <si>
    <t>1.1.18</t>
  </si>
  <si>
    <r>
      <rPr>
        <b/>
        <sz val="9"/>
        <rFont val="Arial"/>
        <family val="2"/>
        <charset val="238"/>
      </rPr>
      <t xml:space="preserve">Pomožna vzdrževalna dela </t>
    </r>
    <r>
      <rPr>
        <sz val="9"/>
        <rFont val="Arial"/>
        <family val="2"/>
        <charset val="238"/>
      </rPr>
      <t xml:space="preserve">
Izvajanje osnovnih vzdrževalnih del pod nadzorom skupinovodje kooperanta ali delavca KP Velenje.
Izvajanje del kot so, čiščenje okolice in notranjosti infrastrukturnih objektov, košnja trave, ročni izkopi in zasipi, pomoč pri delu vzdrževalnih skupin naročnika in zidarskem delu izvajalca.
</t>
    </r>
  </si>
  <si>
    <r>
      <rPr>
        <b/>
        <sz val="9"/>
        <rFont val="Arial"/>
        <family val="2"/>
        <charset val="238"/>
      </rPr>
      <t xml:space="preserve">Enostavna vzdrževalna dela </t>
    </r>
    <r>
      <rPr>
        <sz val="9"/>
        <rFont val="Arial"/>
        <family val="2"/>
        <charset val="238"/>
      </rPr>
      <t xml:space="preserve">
Samostojno izvajanje vzdrževalnih del na infrastrukturi po usmeritvah delavca KP Velenje.
Izvajanje del kot so zidarska, pleskarska ter ostala obrtniška dela na infrastrukturnih objektih, čiščenje okolice in notranjosti infrastrukturnih objektov, ročni izkopi in zasipi, pomoč pri delu vzdrževalnih skupin naročnika.
</t>
    </r>
  </si>
  <si>
    <r>
      <rPr>
        <b/>
        <sz val="9"/>
        <rFont val="Arial"/>
        <family val="2"/>
        <charset val="238"/>
      </rPr>
      <t xml:space="preserve">Zahtevna vzdrževalna dela </t>
    </r>
    <r>
      <rPr>
        <sz val="9"/>
        <rFont val="Arial"/>
        <family val="2"/>
        <charset val="238"/>
      </rPr>
      <t xml:space="preserve">
Samostojno izvajanje vzdrževalnih del na infrastrukturi po usmeritvah delavca KP Velenje ter vodenje in nadzor PK in NK delavcev. 
Izvajanje gradbenih in strojnih uslug pri vzdrževanju in obnovah, izvedba specialnih vzdrževalnih del na a.b. konstrukcijah
</t>
    </r>
  </si>
  <si>
    <t>GRADBENO VZDRŽEVANJE - VODOVOD, KANALIZACIJA</t>
  </si>
  <si>
    <t>2.1</t>
  </si>
  <si>
    <t>2.1.1</t>
  </si>
  <si>
    <t>2.1.2</t>
  </si>
  <si>
    <t>2.1.3</t>
  </si>
  <si>
    <t>2.1.4</t>
  </si>
  <si>
    <t>2.1.5</t>
  </si>
  <si>
    <t>2.1.6</t>
  </si>
  <si>
    <t>2.1.7</t>
  </si>
  <si>
    <t>2.1.8</t>
  </si>
  <si>
    <t>2.1.9</t>
  </si>
  <si>
    <t>2.1.10</t>
  </si>
  <si>
    <t>2.1.11</t>
  </si>
  <si>
    <t>2.1.12</t>
  </si>
  <si>
    <t>2.1.13</t>
  </si>
  <si>
    <t>2.1.14</t>
  </si>
  <si>
    <t>2.1.15</t>
  </si>
  <si>
    <t>2.1.16</t>
  </si>
  <si>
    <t>2.1.17</t>
  </si>
  <si>
    <t>2.1.18</t>
  </si>
  <si>
    <t>2.6</t>
  </si>
  <si>
    <t>e</t>
  </si>
  <si>
    <t>f</t>
  </si>
  <si>
    <t>g</t>
  </si>
  <si>
    <t>h</t>
  </si>
  <si>
    <t>i</t>
  </si>
  <si>
    <t>j</t>
  </si>
  <si>
    <t>k</t>
  </si>
  <si>
    <t>l</t>
  </si>
  <si>
    <t>o</t>
  </si>
  <si>
    <t>p</t>
  </si>
  <si>
    <t>s</t>
  </si>
  <si>
    <t>š</t>
  </si>
  <si>
    <t>u</t>
  </si>
  <si>
    <t>v</t>
  </si>
  <si>
    <t>SPLOŠNO</t>
  </si>
  <si>
    <t>3.1.1</t>
  </si>
  <si>
    <t>3.1.2</t>
  </si>
  <si>
    <t xml:space="preserve">vozilo 5t </t>
  </si>
  <si>
    <t>3=1+2</t>
  </si>
  <si>
    <t>5=3x4</t>
  </si>
  <si>
    <t>OBNOVITVENA DELA V Toplotni podpostaji</t>
  </si>
  <si>
    <t xml:space="preserve">Izdelava, postavitev in demontaža 
gradbenih profilov na mestih lomov, jaškov, odcepov, kolen (kanalizacija, vodovod, toplovod). </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</si>
  <si>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</si>
  <si>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Ureditev provizorijev za prehod preko jarka v času gradnje v skladu s predpisi iz varstva pri delu z možnostjo prenosa in večkratno uporabo.</t>
  </si>
  <si>
    <t xml:space="preserve"> - drevesa debeline 10-20 cm</t>
  </si>
  <si>
    <t xml:space="preserve"> - drevesa debeline 20-30 cm</t>
  </si>
  <si>
    <t xml:space="preserve"> - drevesa debeline 30-40 cm</t>
  </si>
  <si>
    <t xml:space="preserve"> - drevesa debeline nad 50 cm</t>
  </si>
  <si>
    <t xml:space="preserve"> - živa meja</t>
  </si>
  <si>
    <t xml:space="preserve"> - grmovnice</t>
  </si>
  <si>
    <t xml:space="preserve"> - drevnina</t>
  </si>
  <si>
    <t>Kompletna izvedba varovanj stabilnosti ograj, drogov, drogov za telekomunikacijske vode in elektro vode, JR, omaric, itd.</t>
  </si>
  <si>
    <t>Kompletna odstranitev droga javne razsvetljave in ostalih drogov ter postavitev nazaj, vključno z vsemi pomožnimi deli in materialom.</t>
  </si>
  <si>
    <t>Varovanje obstoječega objekta (nadstreška/ute/montažnega objekta, ...)  vključno s sanacijo morebitnih poškodb.</t>
  </si>
  <si>
    <t>Kompletna izvedba zavarovanja in podpiranja obstoječega voda GJI z vsem potrebnim delom in materialom.</t>
  </si>
  <si>
    <t>Kompletna izvedba prevezave novozgrajenega cevovoda (vodovoda/toplovoda/kanalizacija) na obstoječo komunalno infrastrukturo z vsemi potrebnimi deli, zatesnitvami, obvestili krajanov, zaporo voda, itd.</t>
  </si>
  <si>
    <t>Dobava in vgradnja plastificirane mrežne ograje višine do 2 m, vključno s postavitvijo stebričkov v betonski točkovni temelj (na razdalji cca 3 m) fi 30, globine 80 z vsemi pomožnimi deli.</t>
  </si>
  <si>
    <t>Skupaj gradbeno vzdrževanje 1 - PREDDELA</t>
  </si>
  <si>
    <t>GRADBENO VZDRŽEVANJE - PREDDELA</t>
  </si>
  <si>
    <t>Kompletna izvedba rušenja  vseh vrst betonov/ armiranih betonov z nakladanjem in odvozom na pooblaščeno deponijo, vključno s plačilom vseh potrebnih taks.</t>
  </si>
  <si>
    <t>Kompletna izvedba (strojni izkop in rušenje) - odstranitve obstoječih revizijskih betonskih/armiran obetonskih, različnih dimenzij, prerezov, globine nad 2 m, z nakladanjem in odvozom na deponijo k registriranemu zbiralcu tovrstnih odpadkov vključno s plačilom vseh potrebnih taks.</t>
  </si>
  <si>
    <t>Kompletna izvedba (strojni izkop in rušenje) - odstranitve obstoječih revizijskih betonskih/armirano betonskih različnih dimenzij, prerezov, globine do 2 m, z nakladanjem in odvozom na deponijo k registriranemu zbiralcu tovrstnih odpadkov vključno s plačilom vseh potrebnih taks.</t>
  </si>
  <si>
    <t>Kompletna izvedba (strojni izkop in rušenje)  odstranitve obstoječih PVC, PE, PP ali cevi drugega materiala cevi (duktil, itd) nad DN250 mm, z  nakladanjem in odvozom na deponijo k registriranemu zbiralcu tovrstnih odpadkov vključno s plačilom vseh potrebnih taks.</t>
  </si>
  <si>
    <t>Kompletna izvedba (strojni izkop in rušenje)  odstranitve obstoječih PVC, PE, PP ali cevi drugega materiala cevi (duktil, itd) do DN250mm, z  nakladanjem in odvozom na deponijo k registriranemu zbiralcu tovrstnih odpadkov vključno s plačilom vseh potrebnih taks.</t>
  </si>
  <si>
    <t>Kompletna izvedba (strojni izkop in rušenje)  odstranitev obstoječih betonskih/armiranobetonskih cevi nad DN 300 z nakladanjem in odvozom na deponijo k registriranemu zbiralcu tovrstnih odpadkov vključno s plačilom vseh potrebnih taks.</t>
  </si>
  <si>
    <t>Kompletna izvedba (strojni izkop in rušenje)  odstranitev obstoječih betonskih/armiranobetonskih cevi do/in DN300 mm, z nakladanjem in odvozom na deponijo k registriranemu zbiralcu tovrstnih odpadkov vključno s plačilom vseh potrebnih taks.</t>
  </si>
  <si>
    <t>3.1.3</t>
  </si>
  <si>
    <t>3.1.4</t>
  </si>
  <si>
    <t>3.1.5</t>
  </si>
  <si>
    <t>3.1.6</t>
  </si>
  <si>
    <t>3.1.7</t>
  </si>
  <si>
    <t>3.1.8</t>
  </si>
  <si>
    <t>3.1.9</t>
  </si>
  <si>
    <t>3.1.10</t>
  </si>
  <si>
    <t>3.1.11</t>
  </si>
  <si>
    <t>GRADBENO VZDRŽEVANJE - ZEMELJSKA DELA</t>
  </si>
  <si>
    <t>Ročni zasip jarka z lahkimi komprimacijskimi sredstvi v plasteh po 30 cm do naravne zbitosti tal.</t>
  </si>
  <si>
    <t>3.1.12</t>
  </si>
  <si>
    <t>3.1.13</t>
  </si>
  <si>
    <t>3.1.14</t>
  </si>
  <si>
    <t>Ročni transport zemlje ter ostalega gradbenega materiala na območju gradbišča (zaradi nedostopnosti).</t>
  </si>
  <si>
    <t>Skupaj gradbeno vzdrževanje 3 - ZEMELJSKA DELA</t>
  </si>
  <si>
    <t>Strojno nakladanje in odvoz odvečnega materiala na deponijo k registriranemu zbiralcu tovrstnih odpadkov vključno s plačilom vseh potrebnih taks.</t>
  </si>
  <si>
    <t>Vsi izkopi in transporti izkopanih materialov se obračunajo po prostornini zemljine v raščenem stanju. Vsi zasipi materialov se obračunajo po prostornini zemljine v vgrajenem in utrjenem stanju.</t>
  </si>
  <si>
    <t>GRADBENO VZDRŽEVANJE - ARMIRANO BETONSKA DELA</t>
  </si>
  <si>
    <t>4.1.1</t>
  </si>
  <si>
    <t>4.1.2</t>
  </si>
  <si>
    <t>4.1.3</t>
  </si>
  <si>
    <t>4.1.4</t>
  </si>
  <si>
    <t>4.1.5</t>
  </si>
  <si>
    <t>4.1.6</t>
  </si>
  <si>
    <t>4.1.7</t>
  </si>
  <si>
    <t>4.1.8</t>
  </si>
  <si>
    <t>4.1.9</t>
  </si>
  <si>
    <t>4.1.10</t>
  </si>
  <si>
    <t>4.1.11</t>
  </si>
  <si>
    <t>Skupaj gradbeno vzdrževanje 4 - ARMIRANO BETONSKA DELA</t>
  </si>
  <si>
    <t>ZEMELJSKA DELA</t>
  </si>
  <si>
    <t>ARMIRANO BETONSKA DELA</t>
  </si>
  <si>
    <t>5.1</t>
  </si>
  <si>
    <t>5.1.1</t>
  </si>
  <si>
    <t>5.1.2</t>
  </si>
  <si>
    <t>5.1.3</t>
  </si>
  <si>
    <t>5.1.4</t>
  </si>
  <si>
    <t>5.1.5</t>
  </si>
  <si>
    <t>5.1.6</t>
  </si>
  <si>
    <t>5.1.7</t>
  </si>
  <si>
    <t>5.1.8</t>
  </si>
  <si>
    <t>5.1.9</t>
  </si>
  <si>
    <t>5.1.10</t>
  </si>
  <si>
    <t>5.1.11</t>
  </si>
  <si>
    <t>6.1</t>
  </si>
  <si>
    <t>6.1.1</t>
  </si>
  <si>
    <t>6.1.2</t>
  </si>
  <si>
    <t>6.1.3</t>
  </si>
  <si>
    <t>6.1.4</t>
  </si>
  <si>
    <t>6.1.5</t>
  </si>
  <si>
    <t>6.1.6</t>
  </si>
  <si>
    <t>6.1.7</t>
  </si>
  <si>
    <t>6.1.8</t>
  </si>
  <si>
    <t>6.1.9</t>
  </si>
  <si>
    <t>6.1.10</t>
  </si>
  <si>
    <t>6.1.11</t>
  </si>
  <si>
    <t>TESARSKA DELA</t>
  </si>
  <si>
    <t>GRADBENO VZDRŽEVANJE - TESARSKA DELA</t>
  </si>
  <si>
    <t>Skupaj gradbeno vzdrževanje 6 - TESARSKA DELA</t>
  </si>
  <si>
    <t>7.1</t>
  </si>
  <si>
    <t>7.1.1</t>
  </si>
  <si>
    <t>7.1.2</t>
  </si>
  <si>
    <t>7.1.3</t>
  </si>
  <si>
    <t>7.1.4</t>
  </si>
  <si>
    <t>7.1.5</t>
  </si>
  <si>
    <t>7.1.6</t>
  </si>
  <si>
    <t>7.1.7</t>
  </si>
  <si>
    <t>7.1.8</t>
  </si>
  <si>
    <t>7.1.9</t>
  </si>
  <si>
    <t>7.1.10</t>
  </si>
  <si>
    <t>7.1.11</t>
  </si>
  <si>
    <t>GRADBENO VZDRŽEVANJE - ZUNANJA UREDITEV</t>
  </si>
  <si>
    <t>ZUNANJA UREDITEV</t>
  </si>
  <si>
    <t>4.1</t>
  </si>
  <si>
    <t>8.1</t>
  </si>
  <si>
    <t>8.1.1</t>
  </si>
  <si>
    <t>8.1.2</t>
  </si>
  <si>
    <t>Dobava, vgarajevanje s planiranjem in utrjevanjem mehansko stabiliziranega zmrzlinsko odpornega tamponskega materiala TD32 kot nosilni sloj pod povoznimi površinami, vključno z valjanjem do   predpisane zbitosti. Kamniti agregat pred vgradnjo ne sme imeti več kot 5% finih delcev (velikost zrnc pod 0,063 mm) po vgradnji pa ne več kot 8%.</t>
  </si>
  <si>
    <t>Dobava, vgarajevanje s planiranjem in utrjevanjem mehansko stabiliziranega zmrzlinsko odpornega tamponskega materiala TD 64 kot nosilni sloj pod povoznimi površinami, vključno z valjanjem do predpisane zbitosti. Kamniti agregat pred vgradnjo ne sme imeti več kot 5% finih delcev (velikost zrnc pod 0,063 mm) po vgradnji pa ne več kot 8%.</t>
  </si>
  <si>
    <t>Dobava, vgarajevanje s planiranjem in utrjevanjem mehansko stabiliziranega zmrzlinsko odpornega tamponskega materiala TD 125 kot nosilni sloj pod povoznimi površinami, vključno z valjanjem do predpisane zbitosti. Kamniti agregat pred vgradnjo ne sme imeti več kot 5% finih delcev (velikost zrnc pod 0,063 mm) po vgradnji pa ne več kot 8%.</t>
  </si>
  <si>
    <t>Dobava, vgarajevanje s planiranjem in utrjevanjem mehansko stabiliziranega zmrzlinsko odpornega tamponskega materiala TD 150 kot nosilni sloj pod povoznimi površinami, vključno z valjanjem do predpisane zbitosti. Kamniti agregat pred vgradnjo ne sme imeti več kot 5% finih delcev (velikost zrnc pod 0,063 mm) po vgradnji pa ne več kot 8%.</t>
  </si>
  <si>
    <t>Dobava, vgarajevanje s planiranjem in utrjevanjem mehansko stabiliziranega zmrzlinsko odpornega tamponskega materiala TD 300 kot nosilni sloj pod povoznimi površinami, vključno z valjanjem do predpisane zbitosti. Kamniti agregat pred vgradnjo ne sme imeti več kot 5% finih delcev (velikost zrnc pod 0,063 mm) po vgradnji pa ne več kot 8%.</t>
  </si>
  <si>
    <t>Izvedba meritev nosilnosti in gostote na planumu utrjene plasti na celotni trasi.</t>
  </si>
  <si>
    <t>Rušenje obstoječe utrditve iz betonskih tlakovcev  s čiščenjem in deponiranjem na stran za kasnejšo uporabo ter ponovna postavitev istih na dobavljen, planiran in utrjen pesek 0-5 mm v debelini 2 cm.</t>
  </si>
  <si>
    <t>Rušenje obstoječe utrditve iz betonskih tlakovcev z odvozom na pooblaščeno deponijo, vključno s plačilom vseh potrebnih taks.</t>
  </si>
  <si>
    <t>Rušenje vseh vrst obstoječih  betonskih plošč (travnih, pohodnih, pranih) s čiščenjem in deponiranjem na stran za ponovno postavitev, ter ponovna postavitev le teh na dobavljen, planiran in utrjen pesek 0-5 mm v debelini 2 cm.</t>
  </si>
  <si>
    <t>Dobava in vgradnja betonskih tlakovcev (odpornih na sol in zmrzal) ter polaganje na predpripravljeno tamponsko podlago, vključno s peskom za izravnavo in mivko za zapolnitev stikov.</t>
  </si>
  <si>
    <t>Kompletna izvedba rušenja vseh vrst robnikov na betonski podlagi z odvozom na komunalno urejeno deponijo, vključno s plačilom vseh potrebnih taks.</t>
  </si>
  <si>
    <t xml:space="preserve"> - robnik prereza 15/25/100</t>
  </si>
  <si>
    <t xml:space="preserve"> - robnik prereza 6/20/100</t>
  </si>
  <si>
    <t xml:space="preserve"> - robnik prereza 8/20/100</t>
  </si>
  <si>
    <t xml:space="preserve"> - robnik prereza 10/20/100</t>
  </si>
  <si>
    <t>Rezanje asfalta.</t>
  </si>
  <si>
    <t>Strojni izkop (rušenje) asfaltnih površine neglede na sestavo in debelino, z nakladanjem na kamion, odvoz na deponijo ali začasno deponijo, kjer se izkopani asfalt zmelje in vgradi nazaj kot tamponski zasip, vključno z dovozom iz deponije.</t>
  </si>
  <si>
    <t>Kompletna izvedba rezkanja krovne plasti v debelini 4 cm z odvozom na deponijo/začasno deponijo, vključno z dovozom na gradbišče in vgradnjo kot tamponski material.</t>
  </si>
  <si>
    <t>Kompletna izvedba rezkanja krovne plasti  z odvozom na pooblaščeno deponijo, vključno s plačilom vseh potrebnih taks.</t>
  </si>
  <si>
    <t>Dobava in vgrajevanje asfalta, nosilni sloj bituminizirani drobir AC22 base B70/100 A3 v debelini 5 cm, vključno z emulzijo za sprijemnost z obstoječim cestiščem. Izvedba po zahtevi upravljalca ceste.</t>
  </si>
  <si>
    <t>Dobava in vgrajevanje asfalta: obrabni sloj bituminizirani beton AC8 surf B70/100 A3 v debelini 3 cm, vključno z emulzijo za sprijemnost z obstoječim cestiščem. Izvedba po zahtevi upravljalca ceste.</t>
  </si>
  <si>
    <t>Dobava in vgrajevanje asfalta: obrabni sloj bituminizirani beton AC11 surf B70/100 A3 v debelini 3 cm, vključno z emulzijo za sprijemnost z obstoječim cestiščem. Izvedba po zahtevi upravljalca ceste.</t>
  </si>
  <si>
    <t>Dobava in vgrajevanje asfalta: nosilni sloj bituminizirani drobir AC22 base B70/100 A3 v debelini 6 cm, vključno z emulzijo za sprijemnost z obstoječim cestiščem. Izvedba po zahtevi upravljalca ceste.</t>
  </si>
  <si>
    <t>Dobava in vgrajevanje asfalta: in obrabni sloj bituminizirani beton AC8 surf B70/100 A3 v debelini 4 cm, vključno z emulzijo za sprijemnost z obstoječim cestiščem. Izvedba po zahtevi upravljalca ceste.</t>
  </si>
  <si>
    <t>Dobava in vgrajevanje asfalta: in obrabni sloj bituminizirani beton AC11 surf B70/100 A3 v debelini 4 cm, vključno z emulzijo za sprijemnost z obstoječim cestiščem. Izvedba po zahtevi upravljalca ceste.</t>
  </si>
  <si>
    <t xml:space="preserve">Dobava in vgrajevanje asfalta: v cestišču, nosilni sloj AC 22 base B50/70 A4 debeline 5 cm, vključno z emulzijo za sprijemnost z obstoječim cestiščem. Izvedba po zahtevi upravljalca ceste. </t>
  </si>
  <si>
    <t xml:space="preserve">Dobava in vgrajevanje asfalta: zaključni sloj AC 8 surf B50/70 A4 v debelini 3 cm, vključno z emulzijo za sprijemnost z obstoječim cestiščem. Izvedba po zahtevi upravljalca ceste. </t>
  </si>
  <si>
    <t xml:space="preserve">Dobava in vgrajevanje asfalta: zaključni sloj AC 11 surf B50/70 A4 v debelini 3 cm, vključno z emulzijo za sprijemnost z obstoječim cestiščem. Izvedba po zahtevi upravljalca ceste. </t>
  </si>
  <si>
    <t>Dobava in vgrajevanje asfalta: v cestišču, nosilni sloj AC 22 base B50/70 A4 debeline 6 cm, vključno z emulzijo za sprijemnost z obstoječim cestiščem. Izvedba po zahtevi upravljalca ceste.</t>
  </si>
  <si>
    <t xml:space="preserve">Dobava in vgrajevanje asfalta: zaključni sloj AC 8 surf B50/70 A4 v debelini 4 cm, vključno z emulzijo za sprijemnost z obstoječim cestiščem. Izvedba po zahtevi upravljalca ceste. </t>
  </si>
  <si>
    <t>Dobava in vgrajevanje asfalta:  zaključni sloj AC 11 surf B50/70 A4 v debelini 4 cm, vključno z emulzijo za sprijemnost z obstoječim cestiščem. Izvedba po zahtevi upravljalca ceste.</t>
  </si>
  <si>
    <t>Dobava in vgrajevanje enoslojnega asfalta na hodniku za pešce (pločnik),  zaključni sloj AC 4 surf B70/100 A5 v debelini 3 cm.</t>
  </si>
  <si>
    <t>Kompletna izvedba čiščenja in pobrizg z bitumensko emulzijo 0,6kg/m2.</t>
  </si>
  <si>
    <t>Dobava in polaganje geotekstila natezne trdnosti  od 12 do 14 kN/m.</t>
  </si>
  <si>
    <t>Izdelave bankine, berme iz gramoza ali naravno zdrobljenega kamnitega materiala, široke 0,50 do 1,0 m, debeline 10 cm.</t>
  </si>
  <si>
    <t>Izdelava izravnalne plasti iz drobljenca v povprečni debelini do 5 cm - grediranje</t>
  </si>
  <si>
    <t xml:space="preserve">Dobava in vgrajevanje peščene posteljice (z zmrzlinsko odpornim peščenim materialom) granulacije 0-4 mm z utrjevanjem in izravnavo.  Debelina posteljice je 10 cm.     </t>
  </si>
  <si>
    <t xml:space="preserve">Dobava in vgrajevanje peščene posteljice (z zmrzlinsko odpornim peščenim materialom) granulacije 4-8 mm z utrjevanjem in izravnavo.  Debelina posteljice je 10 cm.     </t>
  </si>
  <si>
    <t xml:space="preserve">Dobava in vgrajevanje peščene posteljice (z zmrzlinsko odpornim peščenim materialom) granulacije 8-16 mm z utrjevanjem in izravnavo.  Debelina posteljice je 10 cm vključno z dobavo materiala.     </t>
  </si>
  <si>
    <t>Kompletna izvedba obbetoniranja cevi z betonom C16/20 v debelini 15 cm, vključno z dobavo materiala in vsem potrebnim delom.</t>
  </si>
  <si>
    <t>Kompletna izvedba obbetoniranja cevi z betonom C20/25 v debelini 15 cm, vključno z dobavo materiala in vsem potrebnim delom.</t>
  </si>
  <si>
    <t>Kompletna izvedba obbetoniranja cevi z betonom C25/30 v debelini 15 cm, vključno z dobavo materiala in vsem potrebnim delom.</t>
  </si>
  <si>
    <t>Kompletna izvedba obbetoniranja cevi z betonom C30/37 v debelini 15 cm, vključno z dobavo materiala in vsem potrebnim delom.</t>
  </si>
  <si>
    <t>Izvedba obsipa in nadsutja cevi z zmrzlinsko odpornim peščenim materialom, vključno z dobavo materiala granulacije 0-4 mm in utrjevanjem bokov cevi, utrjevanje z lahko komprimacijsko mehanizacijo. Debelina nadsutja cevi je 20 cm.</t>
  </si>
  <si>
    <t>Izvedba obsipa in nadsutja cevi z zmrzlinsko odpornim peščenim materialom, vključno z dobavo materiala granulacije 4-8 mm in utrjevanjem bokov cevi, utrjevanje z lahko komprimacijsko mehanizacijo. Debelina nadsutja cevi je 20 cm.</t>
  </si>
  <si>
    <t>Izvedba obsipa in nadsutja cevi z zmrzlinsko odpornim peščenim materialom, vključno z dobavo materiala granulacije 8-16 mm in utrjevanjem bokov cevi, utrjevanje z lahko komprimacijsko mehanizacijo. Debelina nadsutja cevi je 20 cm.</t>
  </si>
  <si>
    <t xml:space="preserve"> - DN 110</t>
  </si>
  <si>
    <t xml:space="preserve"> - DN 160</t>
  </si>
  <si>
    <t xml:space="preserve"> - DN 200</t>
  </si>
  <si>
    <t xml:space="preserve"> - DN 100</t>
  </si>
  <si>
    <t xml:space="preserve"> - DN 125</t>
  </si>
  <si>
    <t xml:space="preserve"> - DN 150</t>
  </si>
  <si>
    <t>Dobava in vgrajevanje drenažnega peska  16-32 mm.</t>
  </si>
  <si>
    <t>Dobava in vgradnja / izdelava peskolova / požiralnika BC ø 500 mm, globine do 1,50 m, vključno s vsemi potrebnimi tesnili in izvedbo vseh prevezav obstoječih/novih cevi v požiralnike ter obsipom s peščenim materialom (komplet z vsem potrebnim materialom in delom).</t>
  </si>
  <si>
    <t>Dobava in vgradnja / izdelava peskolova / požiralnika BC ø 400 mm, globine do 1,50 m, vključno s vsemi potrebnimi tesnili in izvedbo vseh prevezav obstoječih/novih cevi v požiralnike ter obsipom s peščenim materialom (komplet z vsem potrebnim materialom in delom).</t>
  </si>
  <si>
    <t>Dobava in montaža cestnih požiralnikov s peskolovi PE DN 400 globine do 1,5 m, vključno s vsemi potrebnimi tesnili in izvedbo vseh prevezav obstoječih/novih cevi v požiralnike ter obsipom s peščenim materialom (komplet z vsem potrebnim materialom in delom).</t>
  </si>
  <si>
    <t>Dobava in montaža cestnih požiralnikov s peskolovi PE DN 500 globine do 1,5 m, vključno s vsemi potrebnimi tesnili in izvedbo vseh prevezav obstoječih/novih cevi v požiralnike ter obsipom s peščenim materialom (komplet z vsem potrebnim materialom in delom).</t>
  </si>
  <si>
    <t>Dobava in montaža cestnih požiralnikov s peskolovi PE DN 600 globine do 1,5 m, vključno s vsemi potrebnimi tesnili in izvedbo vseh prevezav obstoječih/novih cevi v požiralnike ter obsipom s peščenim materialom (komplet z vsem potrebnim materialom in delom).</t>
  </si>
  <si>
    <t>Dobava in vgraditev LTŽ pokrova ø 400 mm, razred D  na  peskolov, vključno z dobavo in vgradnjo AB okvirja venca.</t>
  </si>
  <si>
    <t>Dobava in vgraditev  LTŽ rešetke 400/ 400 mm , razred D  na  peskolov, vključno z dobavo in vgradnjo AB okvirja.</t>
  </si>
  <si>
    <t xml:space="preserve"> - kanaleta preseka 100/100</t>
  </si>
  <si>
    <t xml:space="preserve"> - kanaleta preseka 150/150</t>
  </si>
  <si>
    <t xml:space="preserve"> - kanaleta preseka 200/200</t>
  </si>
  <si>
    <t xml:space="preserve"> - kanaleta preseka 300/300</t>
  </si>
  <si>
    <t xml:space="preserve"> - kanaleta preseka 400/400</t>
  </si>
  <si>
    <t xml:space="preserve"> - DN 400</t>
  </si>
  <si>
    <t xml:space="preserve"> - DN 500</t>
  </si>
  <si>
    <t xml:space="preserve"> - DN 600</t>
  </si>
  <si>
    <t xml:space="preserve"> - DN 800</t>
  </si>
  <si>
    <t xml:space="preserve"> - DN 1000</t>
  </si>
  <si>
    <t>DN 500</t>
  </si>
  <si>
    <t>DN 600</t>
  </si>
  <si>
    <t>DN 800</t>
  </si>
  <si>
    <t>DN 1000</t>
  </si>
  <si>
    <t>DN1200</t>
  </si>
  <si>
    <t xml:space="preserve"> - DN1200</t>
  </si>
  <si>
    <t xml:space="preserve"> - DN1400</t>
  </si>
  <si>
    <t xml:space="preserve"> - DN1600</t>
  </si>
  <si>
    <t xml:space="preserve"> - do DN 250</t>
  </si>
  <si>
    <t xml:space="preserve"> - DN 315</t>
  </si>
  <si>
    <t xml:space="preserve"> - DN 630</t>
  </si>
  <si>
    <t xml:space="preserve"> - DN 1200</t>
  </si>
  <si>
    <t>Dobava/izdelava in vgradnja AB venca za vgradnjo cestne kape v povoznih povšinah.</t>
  </si>
  <si>
    <t xml:space="preserve">Kompletna izvedba znižanja PE, PP; betonskega, AB revizijskega jaška,  z vsem potrebnim delom in materialom ter odvozom odpadnega materiala na urejeno deponijo, vključno s plačilom vseh potrebnih taks. </t>
  </si>
  <si>
    <t>Kompletna izvedba dviga jaška PE, PP, betonskega, AB jaška (kanalizacijski, vodovodni, toplovodni) z vsem potrebnima delom in materialom.</t>
  </si>
  <si>
    <t>Kompletna izvedba notranje fine obdelave sten, priključkov in dna betonskega jaška (kanalizacijskega, vodovodnega, toplovodnega) z vodotesnimi materiali (kot npr. Hidrozat) vključno z vsem potrebnim delom in dobavo materiala.</t>
  </si>
  <si>
    <t xml:space="preserve">Dobava in vgraditev podložnega betona C8/10 z vsem potrebnim delom in materialom.          </t>
  </si>
  <si>
    <t xml:space="preserve">Dobava in vgraditev podložnega betona C12/15 z vsem potrebnim delom in materialom.      </t>
  </si>
  <si>
    <t xml:space="preserve">Dobava in vgradnja betona C20/25 z vsem potrebnim delom in materialom.  </t>
  </si>
  <si>
    <t xml:space="preserve">Dobava in vgradnja betona C25/30 z vsem potrebnim delom in materialom.       </t>
  </si>
  <si>
    <t xml:space="preserve">Dobava in vgradnja betona C30/37 z vsem potrebnim delom in materialom.       </t>
  </si>
  <si>
    <t>Izdelava naklonskega betona (dobava in vgradnja betona po postavkah za material).</t>
  </si>
  <si>
    <t xml:space="preserve">Kompet dobava in  izvedba zidu jaška/ toplovodne kinete, ipd, debeline 20 cm iz betonskih zidakov 19x19x39 v cementni malti 1:4, z vsemi pomožnimi in pripravljalni deli.          </t>
  </si>
  <si>
    <t>Dobava, razrez, krivljenje in vgradnja rebrastih armaturnih palic, kvalitete S500, premera do fi12 mm.</t>
  </si>
  <si>
    <t>Dobava, razrez, krivljenje in vgradnja rebrastih armaturnih palic, kvalitete S500, premera nad fi12 mm.</t>
  </si>
  <si>
    <t>Dobava, razrez in vgradnja armaturnih mrež kvalitete S500.</t>
  </si>
  <si>
    <t>Vsa dela morajo biti v skladu  s pravilnikom 
o prometni signalizaciji in prometni opremi na cestah.</t>
  </si>
  <si>
    <t>Izvedba talnih označb oz. horizontalne signalizacije - črte (označba rob ceste, prekinjena in neprekinjena črta in prehoda za pešce, itd), po potrebi z dobavo in posutjem s steklenimi kroglicami.</t>
  </si>
  <si>
    <t>Izvedba talnih označb oz. horizontalne signalizacije -  prehoda za pešce, po potrebi z dobavo in posutjem s steklenimi kroglicami.</t>
  </si>
  <si>
    <t>Izvedba talnih označb oz. horizontalne signalizacije - znaki (označba parkirna mesta, avtobusno postajališče, kolesarska steza, puščice, itd), po potrebi z dobavo in posutjem s steklenimi kroglicami.</t>
  </si>
  <si>
    <t>Kompletna izvedba: nabave in vgradnje stebričkov iz jeklenih cevi d40 mm, višine 1800 mm z  obbetoniranjem le teh (poraba betona do 0,25 m3/kos), vključno z dobavo in vgradnjo označevalnih tablic z napisi za oznako hidrantov, odzračevalnih garnitur, zasunov, jaškov, zračnikov.</t>
  </si>
  <si>
    <t>Odstanitev dotrajanih in poškodovanih delov fasadnega ometa,  z odvozom na pooblaščeno deponijo,vključno s plačilom vseh potrebnih taks.</t>
  </si>
  <si>
    <t>Odstanitev dotrajanih in poškodovanih delov notranjega ometa,  z odvozom na pooblaščeno deponijovključno s plačilom vseh potrebnih taks.</t>
  </si>
  <si>
    <t>Kompletna izvedba krpanje poškodovanega notranjega stenskega ometa z vsem potrebnim delom in materialom.</t>
  </si>
  <si>
    <t>Kompletna izvedba krpanje poškodovanega zunanjega fasadnega ometa z vsem potrebnim delom in materialom.</t>
  </si>
  <si>
    <t>Rušenje, odstranitev keramičnih talnih in stenskih ploščic,  z odvozom na urejeno deponijo, vključno s plačilom vseh potrebnih taks.</t>
  </si>
  <si>
    <t xml:space="preserve">Rušenje in odstranitev izravnalega naklonskega tlaka iz betonskega estriha z odvozom na urejeno deponijo vključno s plačilom vseh potrebnih taks. </t>
  </si>
  <si>
    <t>Premaz betonskega tlaka z akril nepralno barvo za beton.</t>
  </si>
  <si>
    <t>Demontaža, dobava in montaža aluminijaste kapne obrobe zidu razvite širine 30 cm.</t>
  </si>
  <si>
    <t>Dobava in vgradnja gumbaste folije, kot zaščita toplotne izolacije.</t>
  </si>
  <si>
    <t>Odstranitev obstoječih vratnih kril in okvirjev z odvozom na urejeno komunalno deponijo in plačilom vseh potrebnih taks.</t>
  </si>
  <si>
    <t>Postavitev cevnega zaščitnega odra.</t>
  </si>
  <si>
    <t xml:space="preserve">Komplet izvedba opaža talne in krovne  plošče.        </t>
  </si>
  <si>
    <t>Dobava in postavitev gradbenega odra do višine 3,0 m in demontaža po končanih delih.</t>
  </si>
  <si>
    <t>Montaža in demontaža prevoznega odra.</t>
  </si>
  <si>
    <t xml:space="preserve">Izvedba vidnih robov s trikotnimi letvami, vključno z dobavo materiala in po končanih delih z odstranitvijo. </t>
  </si>
  <si>
    <t>Izdelava in montaža eno ali dvostranskega, ravnega ali  krožnega opaža pri rekonstrukcijah-obnovi komunalnih objektov za zapiranje odprtin in izvedbo podaljškov-nadzidkov, varnostnih ograj in podobno, vključno z vsemi podporami in pomožnim materialom.</t>
  </si>
  <si>
    <t xml:space="preserve">Dobava in polaganje opozorilnega traku ("kanalizacija", "vodovod", "toplovod") 30 cm nad temenom cevovoda.  </t>
  </si>
  <si>
    <t>1.1.19</t>
  </si>
  <si>
    <t>1.1.20</t>
  </si>
  <si>
    <t>GRADBENO VZDRŽEVANJE - RUŠITVENO ODSTRANITVENA DELA</t>
  </si>
  <si>
    <t>RUŠITVENO ODSTRANITVENA DELA</t>
  </si>
  <si>
    <t>Skupaj gradbeno vzdrževanje 2 - RUŠITVENO ODSTRANITVENA DELA</t>
  </si>
  <si>
    <t>3.1.15</t>
  </si>
  <si>
    <t>3.1.16</t>
  </si>
  <si>
    <t>3.1.17</t>
  </si>
  <si>
    <t>3.1.18</t>
  </si>
  <si>
    <t>3.1.19</t>
  </si>
  <si>
    <t>3.1.20</t>
  </si>
  <si>
    <t>3.1.21</t>
  </si>
  <si>
    <t>3.1.22</t>
  </si>
  <si>
    <t>3.1.23</t>
  </si>
  <si>
    <t>3.1.24</t>
  </si>
  <si>
    <t>3.1.25</t>
  </si>
  <si>
    <t>3.1.26</t>
  </si>
  <si>
    <t>3.1.27</t>
  </si>
  <si>
    <t>4.1.12</t>
  </si>
  <si>
    <t>4.1.13</t>
  </si>
  <si>
    <t>4.1.14</t>
  </si>
  <si>
    <t>4.1.15</t>
  </si>
  <si>
    <t>4.1.16</t>
  </si>
  <si>
    <t>4.1.17</t>
  </si>
  <si>
    <t>4.1.18</t>
  </si>
  <si>
    <t>4.1.19</t>
  </si>
  <si>
    <t>4.1.20</t>
  </si>
  <si>
    <t>4.1.21</t>
  </si>
  <si>
    <t>4.1.22</t>
  </si>
  <si>
    <t>4.1.23</t>
  </si>
  <si>
    <t>4.1.24</t>
  </si>
  <si>
    <t>5.1.12</t>
  </si>
  <si>
    <t>5.1.13</t>
  </si>
  <si>
    <t>5.1.14</t>
  </si>
  <si>
    <t>5.1.15</t>
  </si>
  <si>
    <t>5.1.16</t>
  </si>
  <si>
    <t>5.1.17</t>
  </si>
  <si>
    <t>5.1.18</t>
  </si>
  <si>
    <t>5.1.19</t>
  </si>
  <si>
    <t>ASFALTERSKA DELA</t>
  </si>
  <si>
    <t>GRADBENO VZDRŽEVANJE - ASFALTERSKA DELA</t>
  </si>
  <si>
    <t>6.1.12</t>
  </si>
  <si>
    <t>6.1.13</t>
  </si>
  <si>
    <t>6.1.14</t>
  </si>
  <si>
    <t>6.1.15</t>
  </si>
  <si>
    <t>GRADBENO VZDRŽEVANJE - ZIDARSKO FASADERSKA DELA</t>
  </si>
  <si>
    <t>ZIDARSKO FASADERSKA DELA</t>
  </si>
  <si>
    <t>Skupaj gradbeno vzdrževanje 7 - ZIDARSKO FASADERSKA DELA</t>
  </si>
  <si>
    <t>GRADBENO VZDRŽEVANJE - SLIKOPLESKARSKA DELA</t>
  </si>
  <si>
    <t>SLIKOPLESKARSKA DELA</t>
  </si>
  <si>
    <t>Skupaj gradbeno vzdrževanje 8 - SLIKOPLESKARSKA DELA</t>
  </si>
  <si>
    <t>GRADBENO VZDRŽEVANJE - KERAMIČARSKA DELA</t>
  </si>
  <si>
    <t>KERAMIČARSKA DELA</t>
  </si>
  <si>
    <t>9.1</t>
  </si>
  <si>
    <t>9.1.1</t>
  </si>
  <si>
    <t>9.1.2</t>
  </si>
  <si>
    <t>Skupaj gradbeno vzdrževanje 9 - KERAMIČARSKA DELA</t>
  </si>
  <si>
    <t>10.1</t>
  </si>
  <si>
    <t>10.1.1</t>
  </si>
  <si>
    <t>Skupaj gradbeno vzdrževanje 10 - KLEPARSKA DELA</t>
  </si>
  <si>
    <t>KLEPARSKA DELA</t>
  </si>
  <si>
    <t>GRADBENO VZDRŽEVANJE - KLEPARSKA DELA</t>
  </si>
  <si>
    <t>11.1</t>
  </si>
  <si>
    <t>11.1.1</t>
  </si>
  <si>
    <t>11.1.2</t>
  </si>
  <si>
    <t>11.1.3</t>
  </si>
  <si>
    <t>11.1.4</t>
  </si>
  <si>
    <t>11.1.5</t>
  </si>
  <si>
    <t>11.1.6</t>
  </si>
  <si>
    <t>11.1.7</t>
  </si>
  <si>
    <t>11.1.8</t>
  </si>
  <si>
    <t>11.1.9</t>
  </si>
  <si>
    <t>11.1.10</t>
  </si>
  <si>
    <t>11.1.11</t>
  </si>
  <si>
    <t>11.1.12</t>
  </si>
  <si>
    <t>11.1.13</t>
  </si>
  <si>
    <t>Skupaj gradbeno vzdrževanje 11 - ZUNANJA UREDITEV</t>
  </si>
  <si>
    <t>12.1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</si>
  <si>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</si>
  <si>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</si>
  <si>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</si>
  <si>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</si>
  <si>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</si>
  <si>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</si>
  <si>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</si>
  <si>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</si>
  <si>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</si>
  <si>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</si>
  <si>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</si>
  <si>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</si>
  <si>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</si>
  <si>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</si>
  <si>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</si>
  <si>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</si>
  <si>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</si>
  <si>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</si>
  <si>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</si>
  <si>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</si>
  <si>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</si>
  <si>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</si>
  <si>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Skupaj gradbeno vzdrževanje 12 - KANALIZACIJA, VODOVOD, TOPLOVOD</t>
  </si>
  <si>
    <t>KANALIZACIJA, VODOVOD, TOPLOVOD</t>
  </si>
  <si>
    <t>GRADBENO VZDRŽEVANJE - KANALIZACIJA, VODOVOD, TOPLOVOD</t>
  </si>
  <si>
    <t>13.1</t>
  </si>
  <si>
    <t>13.1.1</t>
  </si>
  <si>
    <t>13.1.2</t>
  </si>
  <si>
    <t>13.1.3</t>
  </si>
  <si>
    <t>ZAKLJUČNA DELA</t>
  </si>
  <si>
    <t>Skupaj gradbeno vzdrževanje 13 - ZAKLJUČNA DELA</t>
  </si>
  <si>
    <t>GRADBENO VZDRŽEVANJE - ZAKLJUČNA DELA</t>
  </si>
  <si>
    <t>14</t>
  </si>
  <si>
    <t>14.1</t>
  </si>
  <si>
    <t>14.1.1</t>
  </si>
  <si>
    <t>14.1.2</t>
  </si>
  <si>
    <t>14.1.3</t>
  </si>
  <si>
    <t>14.1.4</t>
  </si>
  <si>
    <t>Diamantno rezanje vseh vrst betonov/armiranih betonov, konstrukcij (plošče, stene, itd.) globine do 20 cm.</t>
  </si>
  <si>
    <t>5.1.20</t>
  </si>
  <si>
    <t>5.1.21</t>
  </si>
  <si>
    <t>5.1.22</t>
  </si>
  <si>
    <t>5.1.23</t>
  </si>
  <si>
    <t>7.1.12</t>
  </si>
  <si>
    <t>7.1.13</t>
  </si>
  <si>
    <t>9.1.3</t>
  </si>
  <si>
    <t>Ureditev, izravnava planuma temeljnih tal.</t>
  </si>
  <si>
    <t>12.1.23</t>
  </si>
  <si>
    <t>12.1.24</t>
  </si>
  <si>
    <t>12.1.25</t>
  </si>
  <si>
    <t>Ureditev brežin cestnega nasipa, humusiranje, utrditev in zatravitev ob dodajanju umetnega gnojila.</t>
  </si>
  <si>
    <t xml:space="preserve">Planiranje dna gradbene jame. </t>
  </si>
  <si>
    <t>Komplet odstranitev izolacije s toplovodnega cevovoda z odlaganjem v vreče in odvozom na urejeno deponijo vključno s plačilom vseh potrebnih taks.</t>
  </si>
  <si>
    <t xml:space="preserve">Rušenje obstoječe kinete iz betonskih zidakov, debeline stene 20 cm z odvozom na urejeno deponijo vključno s plačilom vseh potrebnih taks.  </t>
  </si>
  <si>
    <t xml:space="preserve">Rušenje kinete iz 2/2 betonskih cevi z vsemi pripravljalnimi in pomožnimi deli, polnoobetonirane cevi z odvozom na urejeno deponijo vključno s plačilom vseh potrebnih taks.  </t>
  </si>
  <si>
    <t>Kompletna izvedba nadvišanja sten kinete za 10 cm, obojestranski opaž, armatura, beton C 25/30 (MB 30) 0,02m3/m1.</t>
  </si>
  <si>
    <t>Vgradnja / vzidava prečnih nosilcev za podpore cevovoda z vsem potrebnim delom in materialom.</t>
  </si>
  <si>
    <t>Sanacija ravne strehe v sestavi: parna zapora, toplotna izolacija 5cm, ločilni sloj, hidroizolacija, zaščitni sloj.</t>
  </si>
  <si>
    <t>Odstranitev obstoječih vrat in odvoz na deponijo ter demontaža obstoječih notranjih vrat 100x200 ter dobava in montaža  novih protipožarnih vrat 100/200.</t>
  </si>
  <si>
    <t>Odstranitev obstoječega okna in odvoz na deponijo ter dobava in vgradnja okna 60/60cm, PVC izvedbe, vključno s komarnikom, klasično odprianje in odpiranje na kip.</t>
  </si>
  <si>
    <t>Izdelava/dobava in vgradnja AB elementa z vgrajenim LTŽ okvirjem in pokrovom jaška z vsem potrebnim delom in materialom.</t>
  </si>
  <si>
    <t>Izdelava preboja na obstoječ jašek in priključitev cevi DN 160-250 z vsem potrebnim delom in materialom.</t>
  </si>
  <si>
    <t>Izdelava preboja na obstoječ jašek in priključitev cevi DN 300-400  z vsem potrebnim delom in materialom.</t>
  </si>
  <si>
    <t>Izdelava preboja na obstoječ jašek in priključitev cevi DN 500-600  z vsem potrebnim delom in materialom.</t>
  </si>
  <si>
    <t>Odstranitev pokrova jaška komplet z elementom in vgradnja novega ab elementa z LTŽ pokrovom z zaklepom, DN 600, tip D z nosilnostjo 400 KN.</t>
  </si>
  <si>
    <t>DN110</t>
  </si>
  <si>
    <t>DN125</t>
  </si>
  <si>
    <t>DN160</t>
  </si>
  <si>
    <t>DN200</t>
  </si>
  <si>
    <t>DN250</t>
  </si>
  <si>
    <t>DN315</t>
  </si>
  <si>
    <t>DN400</t>
  </si>
  <si>
    <t>DN630</t>
  </si>
  <si>
    <t>DN800</t>
  </si>
  <si>
    <t>DN1000</t>
  </si>
  <si>
    <t>DN500</t>
  </si>
  <si>
    <t>DN 300 mm</t>
  </si>
  <si>
    <t>DN 400 mm</t>
  </si>
  <si>
    <t>DN 500 mm</t>
  </si>
  <si>
    <t>DN 600 mm</t>
  </si>
  <si>
    <t>DN 800 mm</t>
  </si>
  <si>
    <t>DN 1600 mm</t>
  </si>
  <si>
    <t>DN 1000 mm</t>
  </si>
  <si>
    <t>DN 1200 mm</t>
  </si>
  <si>
    <t>DN 400 višine do 1 m</t>
  </si>
  <si>
    <t>DN 600 višine do 1,5 m</t>
  </si>
  <si>
    <t>DN 800 višine do 2 m</t>
  </si>
  <si>
    <t>DN 800 višine od 2 do 3 m</t>
  </si>
  <si>
    <t>DN 1000 višine do 2,0 m</t>
  </si>
  <si>
    <t>DN 1000 višine od 2 - 3 m</t>
  </si>
  <si>
    <t>DN 1000 višine od 3 - 4 m</t>
  </si>
  <si>
    <t>DN 600, višine do 1,5 m</t>
  </si>
  <si>
    <t>DN 800, višine do 2 m</t>
  </si>
  <si>
    <t>DN 800, višine do 3 m</t>
  </si>
  <si>
    <t>DN 800, višine do 4 m</t>
  </si>
  <si>
    <t>DN 1000, višine do 2 m</t>
  </si>
  <si>
    <t>DN 1000, višine do 3 m</t>
  </si>
  <si>
    <t xml:space="preserve"> DN 1000, višine do 4 m</t>
  </si>
  <si>
    <t xml:space="preserve"> DN 1200, višine do 2 m</t>
  </si>
  <si>
    <t xml:space="preserve"> DN 1200, višine do 3 m</t>
  </si>
  <si>
    <t>DN 1200, višine do 4 m</t>
  </si>
  <si>
    <t>DN 600, do višine 1,5 m</t>
  </si>
  <si>
    <t>DN 800, višine do 1 m</t>
  </si>
  <si>
    <t>DN 1000, višine do 1 m</t>
  </si>
  <si>
    <t>DN 1200, višine do 1 m</t>
  </si>
  <si>
    <t xml:space="preserve"> DN 1200, višine do 4 m</t>
  </si>
  <si>
    <t>Pokrov samonivelacijski - Dobava in vgradnja teleskopskega - samonivelacijskega LTŽ pokrova DN 600 tipa D (nosilnosti 400 KN) z vgrajenim protihrupnim tesnilnim vložkom in trotočkovnim vzmetnim zapiranjem. Višina samonivelacijskega pokrova je min. 300mm. Vgradnja zajema ustrezen AB konus in ustrezno LKS tesnilo za vgradnjo med AB konusom in LTŽ pokrovom.</t>
  </si>
  <si>
    <t>koleno PP 600/15</t>
  </si>
  <si>
    <t>koleno PP 600/30</t>
  </si>
  <si>
    <t>koleno PP 800/15</t>
  </si>
  <si>
    <t>koleno PP 800/30</t>
  </si>
  <si>
    <t>koleno PP 1000/15</t>
  </si>
  <si>
    <t>koleno PP 1000/30</t>
  </si>
  <si>
    <t>Čep PVC-UK 400</t>
  </si>
  <si>
    <t>Čep PVC-UK 500</t>
  </si>
  <si>
    <t>Čep PVC-UK 630</t>
  </si>
  <si>
    <t>Koleno PVC-UK 400/15</t>
  </si>
  <si>
    <t>Koleno PVC-UK 400/30</t>
  </si>
  <si>
    <t>Koleno PVC-UK 500/15</t>
  </si>
  <si>
    <t>Koleno PVC-UK 500/30</t>
  </si>
  <si>
    <t>Koleno PVC-UK 630/15</t>
  </si>
  <si>
    <t>Koleno PVC-UK 630/30</t>
  </si>
  <si>
    <t>Redukcija PVC-UK 110/125</t>
  </si>
  <si>
    <t>Redukcija PVC-UK 110/160</t>
  </si>
  <si>
    <t>Redukcija PVC-UK 125/160</t>
  </si>
  <si>
    <t>Redukcija PVC-UK 125/200</t>
  </si>
  <si>
    <t>Redukcija PVC-UK 160/200</t>
  </si>
  <si>
    <t>Redukcija PVC-UK 160/250</t>
  </si>
  <si>
    <t>Redukcija PVC-UK 160/315</t>
  </si>
  <si>
    <t>Redukcija PVC-UK 160/400</t>
  </si>
  <si>
    <t>Redukcija PVC-UK 200/250</t>
  </si>
  <si>
    <t>Redukcija PVC-UK 200/315</t>
  </si>
  <si>
    <t>Redukcija PVC-UK 200/400</t>
  </si>
  <si>
    <t>Redukcija PVC-UK 315/400</t>
  </si>
  <si>
    <t>protipovratni ventil 110</t>
  </si>
  <si>
    <t>protipovratni ventil 125</t>
  </si>
  <si>
    <t>protipovratni ventil 160</t>
  </si>
  <si>
    <t>protipovratni ventil 200</t>
  </si>
  <si>
    <t>PVC žabji pokrov fi 110</t>
  </si>
  <si>
    <t>PVC žabji pokrov fi 160</t>
  </si>
  <si>
    <t>Spojka drsna PVC-UK 400</t>
  </si>
  <si>
    <t>Spojka drsna PVC-UK 500</t>
  </si>
  <si>
    <t>Spojka drsna PVC-UK 630</t>
  </si>
  <si>
    <t>Spojka drsna PVC-UK 800</t>
  </si>
  <si>
    <t>T kos PVC-UK 250/160/45</t>
  </si>
  <si>
    <t>T kos PVC-UK 250/250/45</t>
  </si>
  <si>
    <t>T kos PVC-UK 315/200/45</t>
  </si>
  <si>
    <t>T kos PVC-UK 315/160/45</t>
  </si>
  <si>
    <t>T kos PVC-UK 315/315/45</t>
  </si>
  <si>
    <t>T kos PVC-UK 400/160/45</t>
  </si>
  <si>
    <t>T kos PVC-UK 400/200/45</t>
  </si>
  <si>
    <t>T kos PVC-UK 400/250/45</t>
  </si>
  <si>
    <t>T kos PVC-UK 400/315/45</t>
  </si>
  <si>
    <t>T kos PVC-UK 400/400/45</t>
  </si>
  <si>
    <t>T kos PVC-UK 500/160/45</t>
  </si>
  <si>
    <t>T kos PVC-UK 500/200/45</t>
  </si>
  <si>
    <t>T kos PVC-UK 500/250/45</t>
  </si>
  <si>
    <t>T kos PVC-UK 500/315/45</t>
  </si>
  <si>
    <t>T kos PVC-UK 500/400/45</t>
  </si>
  <si>
    <t>T kos PVC-UK 500/500/45</t>
  </si>
  <si>
    <t>Kompletna izvedba začepitve ali odčepitve kanalizacije z zapornimi čepi do DN300, z vsem potrebnim delom in materialom.</t>
  </si>
  <si>
    <t>Kompletna izvedba začepitve ali odčepitve kanalizacije z zapornimi čepi DN700 - 1000,  z vsem potrebnim delom in materialom.</t>
  </si>
  <si>
    <t>Pranje vseh betonskih površin z vodnim curkom pritiska 300-500 barov, do odstranitve oprijete umazanije in poškodovanih premazov, sprotno črpanje odpadne vode ter ročno zbiranje in iznos produktov pranja in komunalnih odpadkov.</t>
  </si>
  <si>
    <t>Pranje vseh betonskih površin z vodnim curkom pritiska 550-750 barov, do odstranitve poškodovanih premazov ter poškodovanih betonov, sprotno črpanje odpadne vode ter ročno  zbiranje in iznos produktov pranja in komunalnih odpadkov.</t>
  </si>
  <si>
    <t>Črpanje pronicajoče vode v podzemne objekte- prpstore pred in v času izvedbe sanacijskih del do zaključka vodotesnega injektiranja, oziroma do zaustavitve dotoka vode.</t>
  </si>
  <si>
    <t>Dobava in montaža ustrezne opreme za prezračevanje notranjosti objektov obremenjenih z prahom in plini ter odsesavanje skozi gibljive cevovode za ves čas izvedbe sanacijskih del.</t>
  </si>
  <si>
    <t>Diamantno brezprašno brušenje  betonskih površin do odstranitve premazov, otrdeliih naslag umazanije,  vključno z grobo izravnavo stikov od opaža in izboklin.</t>
  </si>
  <si>
    <t>Dobava betona C30/37, granulacije 0-32mm z dodatkom za vodotesnost, prevozi do 10km ,ročni prenosi v objektu med opremo in inštalacijami, dvigovanje ter vgradnja  v pripravljeni opaž na delu zapiranja montažnih odprtin, nadzidkov, zapornic in podobno.</t>
  </si>
  <si>
    <t>Dobava mikroarmiranega betona C30/37, granulacije 0-16mm z dodatkom za neskrčljivost, prevozi do 10km, ročni prenosi v objektu med opremo in inštalacijami, dvigovanje ter vgradnja v tankih   konstrukcijah do 0,12m3/m2, vključno z strojno površinsko obdelavo .</t>
  </si>
  <si>
    <t>Žlebljenje razpok,čiščenje in kitanje z sanacijsko malto, vgradnja injektirnih cevi ter injektiranje razpok v opečnih in kamnitih zidovih z cementno silikatno ekspanzijsko injekcijsko maso do zapolnitve (poraba do 50kg/m3),odstranitev cevi in zapolnitev lukenj.</t>
  </si>
  <si>
    <t>Dobava in vgradnja dostopnih lestev v rezervoarje in jaške višine 4-5,0m, marerial v celoti inox AISI 316 L, s sistemskim vodilom in drsnikom za varnostni pas. (napr. HUBER ali enakovreden)</t>
  </si>
  <si>
    <t xml:space="preserve">Ročni izkop ob objektu v globino do 2,0m za dostop do kletnih zidov in temeljev  z prevozom- prenosom materiala na gradbiščno deponijo odaljenosti do 50m. </t>
  </si>
  <si>
    <t xml:space="preserve">Dobava materiala in montaža zaščit termoizolacij kletnih zidov z čepasto folijo z sidranjem z pvc sidri. </t>
  </si>
  <si>
    <t xml:space="preserve">Ročni prevoz-prenos izkopanega materiala z gradbiščne deponije in zasip objekta v plasteh višine cca 30-50cm z komprimacijo. </t>
  </si>
  <si>
    <t>Ročno zarezovanje in rušenje  prebojev, odprtin , podstavkov opreme, konzol in podobno z uporabo ročnega orodja. (kronske vrtalke, diamantne vrtalke in rezalke, odkopna kladiva, sesalci).</t>
  </si>
  <si>
    <t>Diamantno vrtanje lukenj globine(debeline) do 30,0cm vključno z zaščito opreme in objekta.</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</si>
  <si>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</si>
  <si>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</si>
  <si>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</si>
  <si>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</si>
  <si>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</si>
  <si>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</si>
  <si>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</si>
  <si>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</si>
  <si>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</si>
  <si>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</si>
  <si>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</si>
  <si>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</si>
  <si>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</si>
  <si>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</si>
  <si>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</si>
  <si>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</si>
  <si>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</si>
  <si>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</si>
  <si>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</si>
  <si>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</si>
  <si>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</si>
  <si>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</si>
  <si>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</si>
  <si>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</si>
  <si>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</si>
  <si>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</si>
  <si>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</si>
  <si>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</si>
  <si>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</si>
  <si>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</si>
  <si>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</si>
  <si>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</si>
  <si>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</si>
  <si>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</si>
  <si>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</si>
  <si>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</si>
  <si>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</si>
  <si>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</si>
  <si>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</si>
  <si>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</si>
  <si>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</si>
  <si>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</si>
  <si>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</si>
  <si>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</si>
  <si>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</si>
  <si>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Skupaj gradbeno vzdrževanje 14 - TOPLOTNA ENERGIJA</t>
  </si>
  <si>
    <t>Dobava, rezanje in pokrivanje kinete iz 1/2 betonskih cevi z novo dobavljenimi betonskimi cevmi.</t>
  </si>
  <si>
    <t>TOPLOTNA ENERGIJA</t>
  </si>
  <si>
    <t>15</t>
  </si>
  <si>
    <t>15.1</t>
  </si>
  <si>
    <t>VODOVO, KANALIZACIJA</t>
  </si>
  <si>
    <t>15.1.1</t>
  </si>
  <si>
    <t>15.1.2</t>
  </si>
  <si>
    <t>15.1.3</t>
  </si>
  <si>
    <t>15.1.4</t>
  </si>
  <si>
    <t>15.1.5</t>
  </si>
  <si>
    <t>15.1.6</t>
  </si>
  <si>
    <t>15.1.7</t>
  </si>
  <si>
    <t>15.1.8</t>
  </si>
  <si>
    <r>
      <rPr>
        <b/>
        <sz val="9"/>
        <rFont val="Arial"/>
        <family val="2"/>
        <charset val="238"/>
      </rPr>
      <t>Dežurstvo</t>
    </r>
    <r>
      <rPr>
        <sz val="9"/>
        <rFont val="Arial"/>
        <family val="2"/>
        <charset val="238"/>
      </rPr>
      <t xml:space="preserve">
24 urno dežurstvo na pokopališki dejavnosti</t>
    </r>
  </si>
  <si>
    <t>15.1.9</t>
  </si>
  <si>
    <t>15.1.10</t>
  </si>
  <si>
    <t>15.1.11</t>
  </si>
  <si>
    <t>15.1.12</t>
  </si>
  <si>
    <t>15.1.13</t>
  </si>
  <si>
    <t>15.1.14</t>
  </si>
  <si>
    <t>15.1.15</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</si>
  <si>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</si>
  <si>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</si>
  <si>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</si>
  <si>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</si>
  <si>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</si>
  <si>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</si>
  <si>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</si>
  <si>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</si>
  <si>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</si>
  <si>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</si>
  <si>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</si>
  <si>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</si>
  <si>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</si>
  <si>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</si>
  <si>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</si>
  <si>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</si>
  <si>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</si>
  <si>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</si>
  <si>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</si>
  <si>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</si>
  <si>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</si>
  <si>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</si>
  <si>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</si>
  <si>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</si>
  <si>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</si>
  <si>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</si>
  <si>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</si>
  <si>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</si>
  <si>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</si>
  <si>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</si>
  <si>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</si>
  <si>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</si>
  <si>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17.1</t>
  </si>
  <si>
    <t>17.1.1</t>
  </si>
  <si>
    <t>17.1.2</t>
  </si>
  <si>
    <t>17.1.3</t>
  </si>
  <si>
    <t>Skupaj gradbeno vzdrževanje - STORITVE</t>
  </si>
  <si>
    <t>d= 50mm</t>
  </si>
  <si>
    <t>d= 100mm</t>
  </si>
  <si>
    <t>d= 150mm</t>
  </si>
  <si>
    <t>fi 20-100mm</t>
  </si>
  <si>
    <t>fi 110-200mm</t>
  </si>
  <si>
    <t>fi 210-300mm</t>
  </si>
  <si>
    <t>fi 310-400mm</t>
  </si>
  <si>
    <t>fi 410-500mm</t>
  </si>
  <si>
    <t>Skupaj gradbeno vzdrževanje - RZ AB KONSTRUKCIJE</t>
  </si>
  <si>
    <t>16.1</t>
  </si>
  <si>
    <t>16.1.1</t>
  </si>
  <si>
    <t>16.1.2</t>
  </si>
  <si>
    <t>16.1.3</t>
  </si>
  <si>
    <t>16.1.4</t>
  </si>
  <si>
    <t>16.1.5</t>
  </si>
  <si>
    <t>16.1.6</t>
  </si>
  <si>
    <t>16.1.7</t>
  </si>
  <si>
    <t>16.1.8</t>
  </si>
  <si>
    <t>16.1.9</t>
  </si>
  <si>
    <t>16.1.10</t>
  </si>
  <si>
    <t>16.1.11</t>
  </si>
  <si>
    <t>16.1.12</t>
  </si>
  <si>
    <t>16.1.13</t>
  </si>
  <si>
    <t>16.1.14</t>
  </si>
  <si>
    <t>16.1.15</t>
  </si>
  <si>
    <t>16.1.16</t>
  </si>
  <si>
    <t>16.1.17</t>
  </si>
  <si>
    <t>16.1.18</t>
  </si>
  <si>
    <t>16.1.19</t>
  </si>
  <si>
    <t>16.1.20</t>
  </si>
  <si>
    <t>16.1.21</t>
  </si>
  <si>
    <t>16.1.22</t>
  </si>
  <si>
    <t>16.1.23</t>
  </si>
  <si>
    <t>16.1.24</t>
  </si>
  <si>
    <t>16.1.25</t>
  </si>
  <si>
    <t>16.1.26</t>
  </si>
  <si>
    <t>16.1.27</t>
  </si>
  <si>
    <t>16.1.28</t>
  </si>
  <si>
    <t>16.1.29</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</si>
  <si>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</si>
  <si>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</si>
  <si>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</si>
  <si>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</si>
  <si>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</si>
  <si>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</si>
  <si>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</si>
  <si>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</si>
  <si>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</si>
  <si>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</si>
  <si>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</si>
  <si>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</si>
  <si>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</si>
  <si>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</si>
  <si>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</si>
  <si>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</si>
  <si>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</si>
  <si>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</si>
  <si>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</si>
  <si>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</si>
  <si>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16.1.50</t>
  </si>
  <si>
    <t>16.1.51</t>
  </si>
  <si>
    <t>16.1.52</t>
  </si>
  <si>
    <t>16.1.53</t>
  </si>
  <si>
    <t>16.1.54</t>
  </si>
  <si>
    <t>16.1.55</t>
  </si>
  <si>
    <t>16.1.56</t>
  </si>
  <si>
    <t>16.1.57</t>
  </si>
  <si>
    <t>16.1.58</t>
  </si>
  <si>
    <t>16.1.59</t>
  </si>
  <si>
    <t>16.1.60</t>
  </si>
  <si>
    <t>16.1.61</t>
  </si>
  <si>
    <t>16.1.62</t>
  </si>
  <si>
    <t>16.1.63</t>
  </si>
  <si>
    <t>16.1.64</t>
  </si>
  <si>
    <t>16.1.65</t>
  </si>
  <si>
    <t>Kompletna izvedba (strojni izkop in rušenje) - odstranitve obstoječih revizijskih PE/PP ali jaškov drugega materiala, različnih dimenzij, prerezov, globine nad 2 m, z nakladanjem in odvozom na deponijo k registriranemu zbiralcu tovrstnih odpadkov vključno s plačilom vseh potrebnih taks.</t>
  </si>
  <si>
    <t>Kompletna izvedba (strojni izkop in rušenje) - odstranitve obstoječih revizijskih PE/PP ali jaškov drugega materiala, različnih dimenzij, prerezov, globine do 2 m, z nakladanjem in odvozom na deponijo k registriranemu zbiralcu tovrstnih odpadkov vključno s plačilom vseh potrebnih taks.</t>
  </si>
  <si>
    <t xml:space="preserve">kompresor </t>
  </si>
  <si>
    <t>kompresor +piker</t>
  </si>
  <si>
    <t xml:space="preserve">Ureditev brežin (škarpiranje) v naklonu, nakladanje  in odvoz na deponijo. </t>
  </si>
  <si>
    <t>Dobava, montaža in demontaža enostranskega opaža vključno s podpiranjem (vertikalni/horizontalni).</t>
  </si>
  <si>
    <t>Dobava, montaža in demontaža dvostranskega opaža vključno s podpiranjem (vertikalni/horizontalni).</t>
  </si>
  <si>
    <t>REKAPITULACIJA</t>
  </si>
  <si>
    <t>SKUPAJ brez DDV</t>
  </si>
  <si>
    <t>SKUPAJ z DDV</t>
  </si>
  <si>
    <t>Rušitveno odstranitvena dela_GV2</t>
  </si>
  <si>
    <t>Preddela_GV1</t>
  </si>
  <si>
    <t>Zemeljska dela_GV3</t>
  </si>
  <si>
    <t>Armirano betonska dela_GV4</t>
  </si>
  <si>
    <t>Asfalterska dela_GV5</t>
  </si>
  <si>
    <t>Zidarsko fasaderska dela_GV7</t>
  </si>
  <si>
    <t>Tesarska dela_GV6</t>
  </si>
  <si>
    <t>Slikopleskarska dela_GV8</t>
  </si>
  <si>
    <t>Kleparska dela_GV10</t>
  </si>
  <si>
    <t>Kermičarska dela_GV9</t>
  </si>
  <si>
    <t>Zunanja ureditev_GV11</t>
  </si>
  <si>
    <t>Kan_vod_top_GV12</t>
  </si>
  <si>
    <t>Zaključna dela_GV13</t>
  </si>
  <si>
    <t>Toplotna energija_GV14</t>
  </si>
  <si>
    <t>Vodovod, kanalizacija_GV15</t>
  </si>
  <si>
    <t>Vzdrževanje RV AB konstrukcij_GV16</t>
  </si>
  <si>
    <t>Skupne storitve_GV17</t>
  </si>
  <si>
    <t xml:space="preserve">OBJEKT: </t>
  </si>
  <si>
    <t>Gradbeno vzdrževalna dela komunalne infrastrukture, ki jo ima v najemu Komunalno podjetje Velenje d. o. o.</t>
  </si>
  <si>
    <t>št.</t>
  </si>
  <si>
    <t>Opis</t>
  </si>
  <si>
    <t>Skupaj (EUR)</t>
  </si>
  <si>
    <t xml:space="preserve"> DDV ( 22%)</t>
  </si>
  <si>
    <t>20295/1</t>
  </si>
  <si>
    <t>20295/2</t>
  </si>
  <si>
    <t>Odstranitev granitnih kock z odlaganjem na stran za kasnejšo uporabo; po končanih delih priprava podlage ter čiščenje in polaganje granitnih kock.</t>
  </si>
  <si>
    <t>Izvedba odstranitve - presaditve obstoječe zasaditve in ponovna zasaditev z vzpostavitvijo v prvotno stanje:</t>
  </si>
  <si>
    <t>Strojni  izkop mat. V. ktg  (GNG Norme) za pripravo jarka za polaganje  cevovoda z nakladanjem in odvozom materiala na pooblaščeno deponijo s plačilom vseh potrebnih taks ter vključno s potrebnim morebitnim črpanje vode iz gradbene jame.</t>
  </si>
  <si>
    <t>Izvedba odtoka iz strehe fi 150 mm iz alu neerjaveče pločevine, vključno z dobavo materiala.</t>
  </si>
  <si>
    <t>Komplet 2x barvanje, vidnih lesenih elemntov z zaščitno barvo za les, barva premaza po izbiri naročnika.</t>
  </si>
  <si>
    <t>črpanje vode s potopno črpalko</t>
  </si>
  <si>
    <t>Ročni izkop v terenu III.  -  IV. ktg z odmetom na rob gradbene jame, de z odvozom na gradbiščno deponijo.</t>
  </si>
  <si>
    <t>Dobava in vgradnja dodatkov za doseganje različnih kvalitet betona (npr.: zmrzlinsko odporen beton, vodonepropusten, itd).</t>
  </si>
  <si>
    <t>DN 200 mm</t>
  </si>
  <si>
    <t>VZDRŽEVALNA IN OBNOVITVENA DELA ARMIRANOBETONSKIH KONSTRUKCIJ</t>
  </si>
  <si>
    <t>AB KONSTRUKCIJE</t>
  </si>
  <si>
    <t xml:space="preserve"> - do DN 300</t>
  </si>
  <si>
    <t>2.1.19</t>
  </si>
  <si>
    <t>Gradbeno vzdrževalna dela komunalne infrastrukture, ki jo ima v najemu Komunalno podjetje Velenje d. o. o.ž</t>
  </si>
  <si>
    <t>Kompletna izvedba odstranitve rušenja dreves z razžaganjem debla in vej, odstranitvijo panjev,  nakladanje in odvoz na deponijo, vključno s stroški deponiranja:</t>
  </si>
  <si>
    <t>Nalaganje ruševin in različnega odpadnega materiala s prevozom na urejeno deponijo, vključno s plačilom vseh potrebnih takse.</t>
  </si>
  <si>
    <t>Izvedba križanj z vsemi neevidentiranimi vodi in zaščito istih skladno s soglasji ter pod nadzorom upravljavca vodov vključno z obnovo opozorilnih trakov. Katastrski posnetek v skladu z zbirnim katastrom podzemnih komun. vodov in vnos v GIS upravljavca. Obvezno priložiti fotografije vodov!</t>
  </si>
  <si>
    <t>Kompletna izvedba zaščite gradbene jame / brežine s PVC zaščitno folijo, vključno z dobavo vsega potrebnega materiala in vsem potrebnim delom.</t>
  </si>
  <si>
    <t>Demontaža obstoječe JVO- jeklene varnostne ograje z odvozom s hranjenjem in ponovna montaža le te z vsem potrebnim delom in materialom.</t>
  </si>
  <si>
    <t>Demontaža obstoječe JVO-jeklene varnostne ograje z odvozom na deponijo vključno s plačilom vseh potrebnih taks.</t>
  </si>
  <si>
    <t>Dobava in vgradnja jeklene varnostne ograje-JVO z krožnimi zaključnicami (nova ograja naj bo takšna kot je bila stara) vključno z vsem potrebnim delom in materialom.</t>
  </si>
  <si>
    <t>Izvedba podboja (prehoda) pod obstoječimi opornimi zidovi ( betonskih/kamnitih škarp, temelji, …), vključno z varovanjem in sanacijo ob morebitnih poškodbah ter vsem potrebnim delom in materialom za vzpostavitev v prvotno stanje.</t>
  </si>
  <si>
    <t>Diamantno rezanje vseh vrst betonov/armiranih betonov, konstrukcij (plošče, stene, itd) globine nad 20 cm.</t>
  </si>
  <si>
    <t>Rušenje vseh vrst obstoječih  betonskih plošč (travnih, pohodnih, pranih) z odvozom na pooblaščeno deponijo, vključno s plačilom vseh potrebnih taks.</t>
  </si>
  <si>
    <t>Odstranitev granitnih kock; po končanih delih priprava betonske podlage iz betona kakovosti C 16/20 v debelini 10 cm ter dobava in polaganje novih granitnih kock.</t>
  </si>
  <si>
    <t>Odriv humusa - zemljina I. in II. ktg. v debelini 20 cm  na gradbiščno deponijo za kasnejšo uporabo.</t>
  </si>
  <si>
    <t>Kombiniran (strojno - ročni) izkop mat. III. in IV. ktg (GNG Norme) za pripravo jarka za polaganje  cevovoda z odvozom na  začasno/gradbiščno deponijo, vključno s potrebnim morebitnim črpanjem vode iz gradbene jame.</t>
  </si>
  <si>
    <t>Kombiniran (strojno - ročni) izkop mat. III. in IV. ktg (GNG Norme) za pripravo jarka za polaganje  cevovoda z odmetom na rob gradbene jame,  vključno s potrebnim morebitnim črpanjem vode iz gradbene jame.</t>
  </si>
  <si>
    <t>Strojni zasip jarka z izkopanim materialom (odloženim na robu gradbene jame) III. in IV. kat., s strojnim komprimiranjem z lahkimi komprimacijskimi sredstvi v plasteh po 30 cm do naravne zbitosti tal.</t>
  </si>
  <si>
    <t>Strojni zasip jarka z izkopanim materialom III. in IV. kat., vključno z dovozom iz stranskih deponij in začasne/gradbiščne deponije, s strojnim komprimiranjem z lahkimi komprimacijskimi sredstvi v plasteh po 30 cm do naravne zbitosti tal.</t>
  </si>
  <si>
    <t>Dabava in vgradnja mikroarmiranega betona tlačne trdnosti C20/25 za izvedbo tlakov, sloj debeline 5-10 cm.</t>
  </si>
  <si>
    <t>Dabava in vgradnja mikroarmiranega betona tlačne trdnosti C25/30 za izvedbo tlakov, sloj debeline 5-10 cm.</t>
  </si>
  <si>
    <t xml:space="preserve">Dobava, vgrajevanje in izdelava betonske posteljice iz betona C12/15 z izravnavo. Debelina posteljice je 15 cm.    </t>
  </si>
  <si>
    <t xml:space="preserve">Dobava in vgraditev betona C16/20 z vsem potrebnim delom in materialom.   </t>
  </si>
  <si>
    <t xml:space="preserve">Dobava, vgrajevanje in izdelava betonskega nadsutja/obsipa cevi iz betona  C12/15, 15 cm nad temenom cevi.     </t>
  </si>
  <si>
    <t>Dobava in vgradnja tesnilnih trakov/ pločevin v delovne stike betona.</t>
  </si>
  <si>
    <t>Strojni izkop (rušenje) asfaltnih površin neglede na sestavo in debelino, z nakladanjem na kamion, odvoz na pooblaščeno deponijo, vključno s plačilom vseh potrebnih taks.</t>
  </si>
  <si>
    <t>Kompletna izvedba (dobava in vgradnja) opaženja gradbene jame z opažem, montažnimi opaži, zagatnicami oz. tehnologija po izbiri izvajalca za razpiranje gradbene jame , vključno z odstranitvijo po končanih delih.</t>
  </si>
  <si>
    <t>Pozidava zidne odprtine z siporeksom  d= 25 cm.</t>
  </si>
  <si>
    <t>Oplesk fasadnega ometa, cokla ter venca s fasadno barvo.</t>
  </si>
  <si>
    <t xml:space="preserve">Oplesk sten ter stropa 2x (z jupol belo barvo ali enakovredno). </t>
  </si>
  <si>
    <t xml:space="preserve">Oplesk sten z vodoodporno barvo (donflok ali enakovredno). </t>
  </si>
  <si>
    <t>2 x kitanje in brušenje sten.</t>
  </si>
  <si>
    <t>Kompletna izvedba drenaže PE - cev za gradbeništvo,polno perforirana, na betonsko posteljico C 12/15 (posteljica širine 40 cm , višine 10 cm), z obsipom z drenažnim peskom 16-32 mm (obsip širine 50 in višine 60 cm), vključno z dobavo vsega potrebnega materiala:</t>
  </si>
  <si>
    <t>Izvedba drenaže PE s polnim dnom, 2/3 perforirana cev,  z obsipom z drenažnim peskom 16-32 mm (obsip širine 50 in višine 60 cm), vključno z dobavo vsega potrebnega materiala:</t>
  </si>
  <si>
    <t>Dobava in vgradnja rebraste PVC drenažne cevi  za drenažo vključno z drenažnim obsutjem ter geostekstilom:</t>
  </si>
  <si>
    <t>Izvedba rušenja obstoječih požiralnikov/ peskolovov (ne glede na material), kpl z betonskim ali LTŽ pokrovom, LTŽ rešetko, AB vencem, nakladanje in odvoz na deponijo, vključno s plačilom vseh potrebnih taks.</t>
  </si>
  <si>
    <t>Kompletna izvedba notranje fine obdelave sten, priključkov in dna betonskega jaška (kanalizacijskega, vodovodnega, toplovodnega) z vodotesnimi materiali (kot npr. Hidrozat ali enakovredno) vključno z vsem potrebnim delom in dobavo materiala.</t>
  </si>
  <si>
    <t>Dobava in vgraditev LTŽ pokrova ø 500 mm, razred D  na  peskolov, vključno z dobavo in vgradnjo AB okvirja.</t>
  </si>
  <si>
    <t>Dobava in vgraditev LTŽ rešetke 500/500 mm  razred D na  peskolov, vključno z dobavo in vgradnjo AB okvirja.</t>
  </si>
  <si>
    <t>Dobava in vgraditev LTŽ pokrova  ø 600 mm, razred D, vključno z dobavo in vgradnjo AB okvirja.</t>
  </si>
  <si>
    <t>Dobava in vgraditev  LTŽ rešetke 600/600 mm , razred D  na peskolov, vključno z dobavo in vgradnjo AB okvirja.</t>
  </si>
  <si>
    <t>Dobava in vgradnja kanalete  za odvodnjavanje z litoželezno ali štancano rešetko nosilnosti  400 kN s polaganjem na posteljico iz betona C 12/15, debeline 10 cm z obbetoniranjem po celotni višini:</t>
  </si>
  <si>
    <t>Kompletna izvedba obnove - menjave betonskega cestnega prepusta z vsem potrebnim delom in materialom (izkop, rušenje, nakladanje, odvoz na deponijo s plačilom vseh potrenih taks, dobava in vgradnja novih cevi, z izdelavo vtočnih in iztočnih glav):</t>
  </si>
  <si>
    <t>Kompletna izvedba obnove - menjave AB  cestnega prepusta z vsem potrebnim delom in materialom (izkop, rušenje, nakladanje, odvoz na deponijo s plačilom vseh potrenih taks, dobava in vgradnja novih cevi, z izdelavo vtočnih in iztočnih glav):</t>
  </si>
  <si>
    <t>Kompletna izvedba obnove - menjave plastičnih cevi cestnega prepusta z vsem potrebnim delom in materialom (izkop, rušenje, nakladanje, odvoz na deponijo s plačilom vseh potrenih taks, dobava in vgradnja novih cevi, z izdelavo vtočnih in iztočnih glav):</t>
  </si>
  <si>
    <t>Dobava in vgradnja PE kabelskega jaška DN 800, globine do 1,5 m, vključno s pokrovom  ø 600, nosilnosti 400 kN ter betonsko podložno ploščo.</t>
  </si>
  <si>
    <t>Dobava in vgradnja zaščitne cevi za telekomunikacije DN110 z vgrajeno vrvico za vlek kabla, z vsemi potrebnimi spojnimi elementi, koleni T kosi.</t>
  </si>
  <si>
    <t>Dobava novih sadik, posaditev ter po končanih delih vzpostavitev v prvotno stanje (samo delo, cena sadik po nabavni ceni):</t>
  </si>
  <si>
    <t>Dobava in vgraditev predfabriciranega cestnega robnika iz cementnega betona, vključno z betonskim temeljem beton (C20/25) in obbetoniranjem, komplet z vsem potrebnim materialom in delom (izkopom, zasipom, fugiranjem stikov):</t>
  </si>
  <si>
    <t>Dobava in vgradnja betonskih plošč odpornih na sol in zmrzal (travnih, pohodnih, pranih) ter polaganje na predpripravljeno tamponsko podlago, vključno s peskom za izravnavo in mivko za zapolnitev stikov.</t>
  </si>
  <si>
    <t>Dobava in vgraditev granitnega cestnega robnika iz cementnega betona s prerezom 15/25/100, vključno z betonskim temeljem (beton C20/25, cca 0,3m3/m),komplet z vsem potrebnim materialom in delom (izkopom, zasipom, fugiranjem stikov).</t>
  </si>
  <si>
    <t>Dobava in vgraditev predfabriciranega  vtočnega (DN200) cestnega robnika iz cementnega betona s prerezom 15/25/100, vključno z betonskim temeljem (beton C20/25, cca 0,3m3/m),komplet z vsem potrebnim materialom in delom (izkopom, zasipom, fugiranjem stikov).</t>
  </si>
  <si>
    <t>Kompletna dobava in postavitev debelostenskega droga iz vroče cinkanih jeklenih cevi Ø64 mm, za prometno signalizacijo ustrezne višine (do 3,5 m )  vključno z vgradnjo ter izdelavo betonskega (20/25) temelja 30/30/80 cm.</t>
  </si>
  <si>
    <t>Dobava in montaža prometnega znaka.</t>
  </si>
  <si>
    <t>Košnja trave.</t>
  </si>
  <si>
    <t>Ročno čiščenje dna kinete pred ponovnim pokrivanjem kinete s krovnimi ploščami ali 1/2 BC cevi.</t>
  </si>
  <si>
    <t>Zalivanje stikov krovnih plošč kinete.</t>
  </si>
  <si>
    <t>Komplet izvedba odvodnjavanja iz kinete (izkop, dobava in polaganje cevi, priključek na kanalizacijo, zasip in vzpostavitev v prvotno stanje) z vsemi pripravljalnimi deli iz BC fi 20.</t>
  </si>
  <si>
    <t>Dobava prečnih nosilcev za podpore U profil.</t>
  </si>
  <si>
    <t>Vgradnja tipskega prezračevalnega pokrova jaška 800/800.</t>
  </si>
  <si>
    <t>Dobava in vgradnja povoznega tipskega pokrova jaška 800/800.</t>
  </si>
  <si>
    <t>Dobava in vgradnja tipske vstopne lestve L=1,3m.</t>
  </si>
  <si>
    <t>Komplet obdelava cevnega prehoda sten jaška (vstop - izstop).</t>
  </si>
  <si>
    <t>Struganje arm.betonskega venca ter sanacija.</t>
  </si>
  <si>
    <t>Izolacija madežev z nitro lakom.</t>
  </si>
  <si>
    <t xml:space="preserve">Odstranitev poškodovanega talnega sifona ter montaža novega. </t>
  </si>
  <si>
    <t>Čiščenje odtoka iz TPP.</t>
  </si>
  <si>
    <t>Rušenje tlaka za izvedbo odtokov iz odtočnih pip v talni odtok.</t>
  </si>
  <si>
    <t>Odstranitev stranskega odtoka.</t>
  </si>
  <si>
    <t>Komplet izvedba strešnega odtoka fi 150 iz AL nerjaveče pločevine.</t>
  </si>
  <si>
    <t>Odstranitev obstoječe hidroizolacije strehe.</t>
  </si>
  <si>
    <t>Odstranitev ter dobava in nasip zaščitnega prodca na ravno streho (višina objekta 3 m).</t>
  </si>
  <si>
    <t>Dobava in polaganje kulir plošč na pohodno streho TPP.</t>
  </si>
  <si>
    <t>Odstranitev obstoječih vrat in odvoz na deponijo ter dobava in vgradnja novih Al zunanjih vrat z prezračevalno rešetko na spodnjem delu krila 100/200.</t>
  </si>
  <si>
    <t xml:space="preserve">Odstranitev obstoječih vrat in odvoz na deponijo ter dobava in vgradnja ALU dvokrilnih vrat 200/200cm, vključno s kljuko, ključavnico in obdelavo stika stena vrata oz. strop vrata. Vsako izmed vratnih kril mora imeti v celotni spodnji tretjini krila izvedeno prezračevalno rešetko s protimrčesno mrežo. </t>
  </si>
  <si>
    <t>Izdelava PODVODA - iz dveh cevi (enoslojna PVC cev) DN 250 mm ena ob drugi, ena cev vertikalno nadvišana za višino pol cevi. Vključno z vsemi spremljajočimi deli do vzpostavitve prvotnega stanja:  odstranitev humusa; strojni ozki izkop mat. III., IV. ktg z odmetom na rob gr. jame; planiranje dna gradbene jame;  izdelava posteljice; dobava in polaganje PVC cevi; obbetoniranje cevi z betonom C12/15; obsip in zasip cevi; prevezava (priključitev) na jaška vključno z vsemi potrebnimmi deli in tesnilnim materialom;  ureditev brežin s tlakovanjem le teh v širini 2 m (kamen deb. 30 cm v betonu C12/15);  humusiranje in zatravitev ; trajno obeležje mesta križanja  (ALU plošča dimenzij 30x20 cm, ALU steber višine 150cm, betonski temelj).</t>
  </si>
  <si>
    <t xml:space="preserve">Izdelava PODVODA - iz dveh cevi (enoslojna PVC cev) DN 315 mm ena ob drugi, ena cev vertikalno nadvišana za višino pol cevi. Vključno z vsemi spremljajočimi deli do vzpostavitve prvotnega stanja:  odstranitev humusa; strojni ozki izkop mat. III., IV. ktg z odmetom na rob gr. jame; planiranje dna gradbene jame;  izdelava posteljice; dobava in polaganje PVC cevi; obbetoniranje cevi z betonom C12/15; obsip in zasip cevi; prevezava (priključitev) na jaška vključno z vsemi potrebnimmi deli in tesnilnim materialom;  ureditev brežin s tlakovanjem le teh v širini 2 m (kamen deb. 30 cm v betonu C12/15);  humusiranje in zatravitev ; trajno obeležje mesta križanja (ALU plošča dimenzij 30x20 cm, ALU steber višine 150cm, betonski temelj).     </t>
  </si>
  <si>
    <t xml:space="preserve">Izdelava PODVODA - iz dveh cevi (enoslojna PVC cev) DN 200 mm ena ob drugi, ena cev vertikalno nadvišana za višino pol cevi. Vključno z vsemi spremljajočimi deli do vzpostavitve prvotnega stanja:  odstranitev humusa; strojni ozki izkop mat. III., IV. ktg z odmetom na rob gr. jame; planiranje dna gradbene jame;  izdelava posteljice; dobava in polaganje PVC cevi; obbetoniranje cevi z betonom C12/15; obsip in zasip cevi; prevezava (priključitev) na jaška vključno z vsemi potrebnimmi deli in tesnilnim materialom;  ureditev brežin s tlakovanjem le teh v širini 2 m (kamen deb. 30 cm v betonu C12/15);  humusiranje in zatravitev ; trajno obeležje mesta križanja   (ALU plošča dimenzij 30x20 cm, ALU steber višine 150cm, betonski temelj).    </t>
  </si>
  <si>
    <t>Cev PVC SN 4 - Dobava in vgradnja gladke enoslojne PVC cevi, nazivnega zunanjega premera, obodne togosti minimalno 4 kN/m2 - SN 4, z integrirano spojko, vključno s pripadajočim tesnilom, v skladu s standardom SIST EN 1401.Vključno z veznim in tesnilnim materialom.  Polaganje na pripravljeno posteljico in obsip  po navodilih proizvajalca:</t>
  </si>
  <si>
    <t>Cev PVC SN 8 - Dobava in vgradnja gladke enoslojne PVC cevi, nazivnega zunanjega premera, obodne togosti minimalno 8 kN/m2 - SN 8, z integrirano spojko, vključno s pripadajočim tesnilom, v skladu s standardom SIST EN 1401.Vključno z veznim in tesnilnim materialom.  Polaganje na pripravljeno posteljico in obsip po navodilih proizvajalca:</t>
  </si>
  <si>
    <t>Cev PE SN 8 - Dobava in vgradnja rebraste PE cevi, nazivnega zunanjega premera, obodne togosti minimalno 8 kN/m2 - SN 8, z integrirano spojko, vključno s pripadajočim tesnilom, v skladu s standardom EN 13476-3.Vključno z veznim in tesnilnim materialom.  Polaganje na pripravljeno posteljico in obsip po navodilih proizvajalca:</t>
  </si>
  <si>
    <t>Cev PP - rebraste SN 16 - Dobava in vgradnja rebraste PP cevi, nazivnega zunanjega premera, obodne togosti minimalno 16kN/m2, vključno s pripadajočo spojko in dvema tesniloma. Polaganje na pripravljeno posteljico in obsip po navodilih proizvajalca:</t>
  </si>
  <si>
    <t>Cev ABC - Dobava in polaganje ABC (armirano betonskih) kanalizacijskih cevi na že pripravljeno peščeno posteljico/podlago, komplet z vgrajenim tesnilom ter spojnimi in fazonskimi elementi:</t>
  </si>
  <si>
    <t>Cev BC - Dobava in vgradnja BC cevi na predpripravljeno betonsko podlago z obbetoniranjem oziroma vodotesno obdelavo spojev:</t>
  </si>
  <si>
    <t>Jašek PE, PP - Dobava in vgradnja PE ali PP revizijskega jaška izdelanega v skladu s SIST EN 13598-2, vključno s tesnili in potrebnimi fazonskimi kosi  za priključevanje na cevovod. Obvezno morajo imeti centrični konusni zaključek. Prefabricirani jaški iz PP ali PE morajo biti v celoti iz enega kosa brez vmesnih tesnil. Dna jaškov morajo biti industrijsko izdelani, dobavljivi v večjih izvedbah priključevanja (naravnost, pod kotom 90° ali 2x pod kotom 45°). Mulda dna jaška mora biti pod padcem v smeri toka. Telo jaška mora biti iz rebraste PP ali PE cevi DN 400, 600, 800, 1000, s togostjo minimalno SN 4 kN/m2. Vgradnja na izdelano betonsko/peščeno podlago. Vodotesna izvedba:</t>
  </si>
  <si>
    <t>Jašek AB - Dobava in vgradnja revizijskega armirano betonskega jaška (AB jaška) v vodotesni izvedbi komplet z bazo jaška, s tesnili in priključki v jašek:</t>
  </si>
  <si>
    <t>Jašek BJ - Dobava in vgradnja revizijskega betonskega jaška (BJ) z vodotesno obdelavo stikov, izdelavo betonskega dna in mulde z materiali v vodotesni izvedbi. Priključki v jašek izvedeni z navrtalno glavo in s tesnili:</t>
  </si>
  <si>
    <t>DN 1000, višine do 4 m</t>
  </si>
  <si>
    <t>DN 1200, višine do 2 m</t>
  </si>
  <si>
    <t>DN 1200, višine do 3 m</t>
  </si>
  <si>
    <t>Pokrov kompozit - Dobava in montaža kompozitnega pokrova z okvirjem DN 600 nosilnosti 400kN, vključno z AB ploščo/vencem.</t>
  </si>
  <si>
    <t>Popravilo pokrovov jaškov - odstranitev obstoječega pokrova z AB okvirjem komplet z odstranitvijo asfalta, odvozom odpadnega materiala ter dobavo in vgradnjo novega pokrova komplet z AB okvirjem (brez zapore ceste).</t>
  </si>
  <si>
    <t>Pokrov LTŽ - Dobava in vgradnja LTŽ pokrova s tesnilom (na zaklep) nosilnosti 400 kN obremenitvenega razreda D, fi 60cm vključno z AB ploščo in z obročem -polni.</t>
  </si>
  <si>
    <t>Pokrov LTŽ - Dobava in vgradnja LTŽ pokrova s tesnilom (na zaklep) nosilnosti 250 kN obremenitvenega razreda C, fi 60cm vključno z AB ploščo in z obročem - polni.</t>
  </si>
  <si>
    <t>Pokrov LTŽ - Dobava in vgradnja LTŽ pokrova s tesnilom (na zaklep) nosilnosti 125 kN, obremenitvnega razreda B,  fi 60cm vključno z AB ploščo in z obročem-polni.</t>
  </si>
  <si>
    <t>Pokrov LTŽ - Dobava in vgradnja LTŽ pokrova s tesnilom (na zaklep) nosilnosti 400 kN obremenitvenega razreda D, fi 60cm vključno z AB ploščo in z obročem - zračni.</t>
  </si>
  <si>
    <t>Pokrov LTŽ - Dobava in vgradnja LTŽ pokrova s tesnilom (na zaklep) nosilnosti 250 kN obremenitvenega razreda C, fi 60cm vključno z AB ploščo n z obročem - zračni.</t>
  </si>
  <si>
    <t>Pokrov LTŽ - Dobava in vgradnja LTŽ pokrova s tesnilom (na zaklep) nosilnosti 125 kN, obremenitvnega razreda B,  fi 60cm vključno z AB ploščo in z obročem - zračni.</t>
  </si>
  <si>
    <t>Dobava in vgradnja fazonskih kosov obodne trdnosti SN16/m2 za PP rebraste cevi  - kolena, vključno s tesnili:</t>
  </si>
  <si>
    <t>Dobava in vgradnja fazonskega kosa, togostna trdnost SN 8, čep PVC UK, s tesnili:</t>
  </si>
  <si>
    <t>Dobava in vgradnja fazonskega kosa, koleno PVC UK, togostna trdnost SN 8 vključno s tesnilnim materialom:</t>
  </si>
  <si>
    <t>Dobava in vgradnja fazonskega kosa, PVC prehodni kos UK, togostna trdnost SN 8 vključno s tesnilnim materialom:</t>
  </si>
  <si>
    <t>Dobava in vgradnja fazonskega kosa,  PVC UK protipovratni ventil, togostna trdnost SN 8 vključno s tesnilnim materialom:</t>
  </si>
  <si>
    <t>Dobava in vgradnja fazonskega kosa, PVC UK žabji pokrov, togostna trdnost SN 8 vključno s tesnilnim materialom:</t>
  </si>
  <si>
    <t>Dobava in vgradnja fazonskega kosa, PVC drsna spojka UK, SN 8:</t>
  </si>
  <si>
    <t>Dobava in vgradnja fazonskega kosa, PVC T kos UK, togostna trdnost SN 8 vključno s tesnilnim materialom:</t>
  </si>
  <si>
    <t>Nastavitev obstoječe LTŽ vtočne rešetke na višino asfalta.</t>
  </si>
  <si>
    <t>Dobava in vgradnja LTŽ vtočne rešetke.</t>
  </si>
  <si>
    <t>Rušenje mulde in izdelava nove betonske mulde v obstoječem jašku (vodotesna izvedba).</t>
  </si>
  <si>
    <t>Sanacija obstoječih betonskih jaškov: rušenje obstoječe mulde in izdelava nove mulde, sanacija betonskih površin v jašku in kanalizacijskih priključkih.</t>
  </si>
  <si>
    <t>Začepitev obstoječega komunalnega voda (betonske cevi) z betonom C16/20.</t>
  </si>
  <si>
    <t>Zapolnitev obstoječega - opuščenega kanalizacijskega voda z betonom, z vsemi potrebnimi deli in materialom.</t>
  </si>
  <si>
    <t>Kompletna izvedba začepitve komunalnega voda (betonske cevi) z betonom C16/20, vključno z vsem potrebnim delom in materialom.</t>
  </si>
  <si>
    <t>Kompletna izvedba začepitve ali odčepitve kanalizacije z zapornimi čepi  DN300-600, z vsem potrebnim delom in materialom.</t>
  </si>
  <si>
    <t>Dobava in vgrajevanje betona C20/25 v pasovne in točkovne temelje grobov, delno transpot z samokolnicami do 100 m.</t>
  </si>
  <si>
    <t>Dobava in vgrajevanje peska 0-8 mm v vmesne poti med grobovi.</t>
  </si>
  <si>
    <t>Rušenje betonskih vencev (temeljev) okrog grobov - nosilci granitnih plošč ter spomenikov, odvoz na deponijo.</t>
  </si>
  <si>
    <t>Strojno - ročni izkop pasovnih in točkovnih temeljev (nosilci ab okvirjev grobov) ter odvoz na deponijo.</t>
  </si>
  <si>
    <t>Strojno - ročni široki izkop zemljine v glob. 20 cm (za pripravo grobov), nakladanje ter odvoz z demperjem na deponijo na razdalji do 500m.</t>
  </si>
  <si>
    <t>Podpiranje stropnih konstrukcij z podporami višine do 5,0m, nosilnosti cca 100kn/m1, pred začetkom sanacije zelo poškodovanih nosilnih sten in stebrov.</t>
  </si>
  <si>
    <t>Izvedba parozaporne in kislinoodporne preplastitve kemijsko obremenjenih betonskih površin z epoksi-cementno malto v debelini 3-5mm po predhodni pripravi in impregnaciji podlage po sistemu sveže na sveže (napr. Sikagard 720 Epocem in Epocem modul ali enakovredno).</t>
  </si>
  <si>
    <t>Vodotesni premaz vseh notranjih betonskih površin z barvo primerno za objekte s pitno vodo (atestirani materiali) v sestavi 1× impregnacija in 2× pokrivni premaz (napr. Mapecoat DW 25- epoksidni premaz cca 1-1,5kg/m2 ali enakovredno).</t>
  </si>
  <si>
    <t>Izvedba debeloslojne preplastitve stropa rezervoarjev in jaškov z vlagotesno malto  z oblikovanjem kapnikov (stalaktiti) za ocejanje kondenza. (napr. MAPEI MAPECOAT DW 25 ali enakovredno)</t>
  </si>
  <si>
    <t>Strojno-ročno brušenje betonskih površin ob stikih in dilatacijah v širini 15cm, kot priprava podlage za dilatacijske Combiflex trakove ali enakovredno.</t>
  </si>
  <si>
    <t>Obrazec št: 16</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</si>
  <si>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</si>
  <si>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</si>
  <si>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</si>
  <si>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</si>
  <si>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</si>
  <si>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</si>
  <si>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</si>
  <si>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</si>
  <si>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</si>
  <si>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</si>
  <si>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</si>
  <si>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</si>
  <si>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</si>
  <si>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</si>
  <si>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</si>
  <si>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</si>
  <si>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</si>
  <si>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</si>
  <si>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</si>
  <si>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izdelave ali najema in koriščenja, montaže in demontaže vseh delovnih ter zaščitnih odrov, ograj ipd.,</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</si>
  <si>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</si>
  <si>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</si>
  <si>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</si>
  <si>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</si>
  <si>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</si>
  <si>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</si>
  <si>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</si>
  <si>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</si>
  <si>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</si>
  <si>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</si>
  <si>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</si>
  <si>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</si>
  <si>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vseh potrebnih meritev za obratovanje objekta vključno s stroški priprave potrebnih shem, označitve opreme, ipd.,</t>
  </si>
  <si>
    <t>izdelava merilnih rezultatov in priprava DZO vključno z vsemi izjavami o lastnostih, preizkusnih listih;</t>
  </si>
  <si>
    <t>strokovne odprave vseh napak v zvezi s pogodbeno dogovorjenimi deli,</t>
  </si>
  <si>
    <t>vzpostavitev mejnikov v kolikor jih izvajalec odstrani po svoji krivdi,</t>
  </si>
  <si>
    <t>stroške ureditve nemotenih dostopov do nepremičnin v neposredni bližini gradbišča,</t>
  </si>
  <si>
    <t>Priprava gradbišča: zavarovanje gradbišča (varovalno ograjo opozorilno vrvico, itd), odstranitev eventualnih ovir (ograj, stebričkov, grmičkov, živih mej, mejnikov, smetnjakov, klopi, betonskih korit, okrasnega drevja, drugih rastlin, prometnih znakov in ostalih označevalnih znakov), postavitev gradbiščne table, ureditev potrebnih dovozov, dostopov in ureditev delovnih platojev. Po končanih delih gradbišče pospraviti in vzpostaviti v prvotno stanje.</t>
  </si>
  <si>
    <t>Pridobitev elaborata začasne prometne ureditve s pridobitvijo soglasja upravljavca cest.</t>
  </si>
  <si>
    <t>Kompletna izvedba obnove ali izdelava  vtočnih in iztočnih glav na prepustih z varovanjem brežin, vključno z vsem potrebnim delom in materialom.      Ureditev se izvede s kamnito oblogo; kamen v betonu.
Velikost kamnov cca. 30 cm; beton C25/30.
Velikost površine tlakovanja 1,5x1,5 m.</t>
  </si>
  <si>
    <t>Skupaj gradbeno vzdrževanje 5 - ASFALTERSKA DELA</t>
  </si>
  <si>
    <t>Čiščenje lesnih okenskih okvirjev in kril 60x50 2x premaz z zaščitno barvo za les.</t>
  </si>
  <si>
    <t>Izvedba finega ometa, vključno z vsem potrebnim delom in materialom.</t>
  </si>
  <si>
    <t>Izvedba grobega omet, vključno z vsem potrebnim delom in materialom.</t>
  </si>
  <si>
    <t>zavarovanja gradbišča v času izvedbe del in delavcev ter materiala na gradbišču v času izvajanja del, od začetka do predaje objekta,</t>
  </si>
  <si>
    <t>za popravilo morebitnih škod, ki bi nastale na objektih, dovoznih cestah, zunanjem okolju, komunalnih vodih in priključkih po krivdi izvajalca,</t>
  </si>
  <si>
    <t>stroške pridobitve pisnih izjav lastnikov zemljišč, da je zemljišče po končanju del vrnjeno v prvotno stanje in da se strinja z izvedenimi deli vzpostavitve zemljišča v prvotno stanje,</t>
  </si>
  <si>
    <t>vsi izkopi in transporti izkopanih materialov se obračunavajo po prostornini zemljine v raščenem stanju. Vsi zasipi materialov se obračunavajo po prostornini zemljine v vgrajenem in utrjenem stanju,</t>
  </si>
  <si>
    <t>morebitni ne-našteti, a za izvedbo neobhodno potrebni ostali stroški.</t>
  </si>
  <si>
    <t xml:space="preserve"> - telekomunikacijski vodi 
   (teleko, t-2, KRS, telemach);</t>
  </si>
  <si>
    <t xml:space="preserve"> - elektro vod (SN in NN), javna razsvetljava;</t>
  </si>
  <si>
    <t xml:space="preserve"> - zemeljskega plina v upravljanju upravljalca
   Plinovodi d. o. o.;</t>
  </si>
  <si>
    <t xml:space="preserve"> - obstoječi prepusti;</t>
  </si>
  <si>
    <t>Razmaščevanje betonskih površin po izpraznitvi kanalizacijskih cevovodov, kinet, prečrpalnih jaškov, vsedalnikov in podobnih objektov pred izvedbo sanacijskih del.(pranje z vročo vodo pod pritiskom z dodatkom razmaščevalnih sredstev, vključno z ročno odstranitvijo vsedlin ter prenos v določene posode za tovrstne odpadke)</t>
  </si>
  <si>
    <t>Izdelava "L" sider iz rebraste armature premera 10-20mm, dolžine do 50cm, razmaščevanje in vgradnja v pripravljene luknje v epoksidno lepilo. (kot npr. Mapei- Adesilex PG 1 ali enakovredno)</t>
  </si>
  <si>
    <t>Izravnava- preplastitev površinsko poškodovanih betonov (stene, stropi, stebri, nosilci) z mikroarmirano sanacijusko malto ustrezne granulacije, povprečne debeline do 2,0cm, po predhodnem premazu za boljši oprijem. (kot npr. Mapei- Mapegrout T430 ali enakovredno)</t>
  </si>
  <si>
    <t>Reprofilacija (izravnava) odbitih betonov na AB konstrukcijah (stene, stropi, stebri, nosilci) z mikroarmirano sanacijsko malto ustrezne granulacije, povprečne debeline do 3,0cm, po predhodnem nanosu premaza za  boljši oprijem, vključno z opaženjem vogalov. (kot npr. Mapei- Mapegrout T60 ali enakovredno)</t>
  </si>
  <si>
    <t>Reprofilacija (izravnava) odbitih betonov na AB konstrukcijah (stene, stropi, stebri, nosilci) z mikroarmirano sanacijsko malto ustrezne granulacije, povprečne  debeline do 5cm,  po predhodnem nanosu premaza za boljši oprijem, vključno zb opaženjem vogalov. (kot npr. Mapei- Mapegrout T60 ali enakovredno)</t>
  </si>
  <si>
    <t>Reprofilacija (izravnava) odbitih betonov na AB konstrukcijah (stene, stropi, stebri, nosilci) z mikroarmirano sanacijsko malto ustrezne granulacije, povprečne debeline do 7cm,  po predhodnem nanosu premaza za boljši oprijem, vključno z opaženjem vogalov. (kot npr. Mapei- Mapegrout T60 ali enakovredno)</t>
  </si>
  <si>
    <t>Reprofilacija (izravnava) odbitih betonov okoli sanirane armature z mikroarmiranimi sanacijskimi maltami v debelini dfo 5cm in v širini pasu do 7cm, po predhodnem nanosu premaza za  boljši oprijem. (kot. Npr. Mapei- Mapegrout T60 ali enakovredno)</t>
  </si>
  <si>
    <t>Priprava podlage in izvedba zaokrožnic R=5-10cm, na stikih tlak-stena z hitrovezočimi mikroarmiranimi sanacijskimi maltami ustrezne granulacije po predhodnem premazu za boljši oprijem. (kot npr. Mapei- Planitop Rasa/Ripara ali enakovredno)</t>
  </si>
  <si>
    <t>Priprava podlage in strojni nanos (torkret), zaščitne plasti armature na AB stenah in stropnih AB plošč    z brizganim mikroarmiranim betonom v debelini do 5 cm. (kot npr. Mapei- Mapegrout  Gunite ali enakovredno)</t>
  </si>
  <si>
    <t>Priprava podlage in preplastitev vseh betonskih površin s fino mikroarmirano sanacijsko malto v debelini do 1,0 cm, po predhodnem nanosu premaza boljši oprijem.(kot npr. Mapei- Mapegrout T430 ali enakovredno)</t>
  </si>
  <si>
    <t>Statična ojačitev AB konstrukcij z dolepljenjem karbonskih lamel typ FRP 170 ( 50x1,4mm-60x1.4mm) v epoksidno lepilo po predhodni pripravi podlage po postopku štokanja ali diamantnega brezprašnega brušenja in izravnave z epoksidno malto.(kot npr. Mapei- Adesilex PG1 ali enakovredno)</t>
  </si>
  <si>
    <t>Statična ojačitev AB konstrukcij z dolepljenjem karbonskih lamel typ FRP 170 ( 80x1,4mm-100x1.4mm) v epoksidno lepilo po predhodni pripravi podlage po postopku štokanja ali diamantnega brezprašnega brušenja in izravnave z epoksidno malto. (kot npr. Mapei- Adesilex PG1 ali enakovredno)</t>
  </si>
  <si>
    <t>Statična ojačitev AB konstrukcij z  lepljenjem  tkanine iz dvosmernih ogljikovih vlaken teže 230-300gr/m2 (kot npr. SikaWrap ali enakovredno), v epoksidno lepilo (kot npr. Sikadur 330 ali enakovredno) po predhodni pripravi podlage z štokanjem ali diamantnim brezprašnim brušenjem, razmaščevanjem in izravnavi z epoksidno malto, ter končni posip s kremenčevim peskom.</t>
  </si>
  <si>
    <t>Zapiranje pretoka-curenja vode na razpokah, stikih, segregiranih mestih in podobno z hitrovezočo malto za takojšnjo ustavitev pretoka (kot npr. Sika 4A)  ter izvedba injektiranja z PU ijnekt. maso (kot npr. Sika-Injection 101 RC  in 201 CE ali enakovredno) do končne sanacije zamakanja (obračun po poškodbi velikosti do 10cm).</t>
  </si>
  <si>
    <t>Dvostransko diamantno zarezovanje v globino           1-2cm, ter žlebljenje ˝V˝ vtorov v globino 2-5cm po poteku razpok, delovnih stikov, stikov tlak-stena, ter stena-strop, čiščenje in zapolnitev z epoksi cementno ali hitrovezojočo sanacijsko malto,( kot npr. Mapei- Ras/Ripara ali enakovredno) po predhodnem nanosu premaza za boljši oprijem.</t>
  </si>
  <si>
    <t>Vrtanje lukenj, vgradnja injektirnih pakerjev in vodotesno injektiranje segregiranih mest, razpok,delovnih stikov in stikov tlak-stena, ter stena-strop z PU,ali epoksidno injektirno maso, odstranitev pakerjev in zapolnitev lukenj (obračun po injekt. pakerju).(kot npr. Koster IN1 in Koster IN2 ali enakovredno)</t>
  </si>
  <si>
    <t>Diamantno zarezovanje razpok v AB  ploščah v globino 3-5cm, čiščenje-sesanje in zalitje z elastificiranim nizkoviskoznimi epoksidnimi smolami, vključno z površinsko obdelavo brušenjem-poliranjem. (kot npr. Mapei- Eporip ali enakovredno)</t>
  </si>
  <si>
    <t>Izvedba horizontalne hidroizolacijske bariere v nivoju tlakov pritličja po postopku  penetracije – prepojitve zveznega sloja zidu z raztopino silikonatov po navodilh proizvajalca materiala (obračun po m2 prereza zidu).(kot npr. SikaMur- 100 Injectocream ali enakovredno)</t>
  </si>
  <si>
    <t xml:space="preserve">Izvedba zaščitnih modificiranih akrilnih premazov po predhodni pripravi podlage (1x impregnacija in 2x zaključni premaz v Ral-u po izbiri naročnika).(kot npr. Sikagard- 551 S Primer ter Sikagard- 550 W Elastic) </t>
  </si>
  <si>
    <t>Izvedba  impregnacijskih  protiprašnih in površinsko utrjevalnih premazov (2-3 premaza) po predhodnem čiščenju in razmaščevanju podlage. (kot npr. Sikagard- 907 W ali enakovredno)</t>
  </si>
  <si>
    <t>Izvedba  kislino in olje odpornega samorazlivnega epoksidnega tlaka v debelini 2-3mm, RAL po izbiri naročnika, na predhodno pripravljeno in impregnirano podlago.(kot npr. Sikafloor- 263 N SL ali enakovredno)</t>
  </si>
  <si>
    <t>Diamantno zarezovanj dilatacij v globino 3-4cm in v širini do 2cm (dvojni rez), čiščenje, nanos kontaktnega premaza, vstavitev penastega profila ter kitanje z UV  in olje odpornim trajno elastičnim PU kitom (kot npr. Sika- Sikaflex PRO- 3, ali enakovredno)</t>
  </si>
  <si>
    <t>Vgradnja-lepljenje vodotesnih elastičnih trakov na stikih in delujočih razpokah (kot npr.Sikadur-Combiflex ali enakovredno) širine 10-15cm, s hitrovezojočim epoksidnim lepilom, vključno s predhodno izravnavo stičnih površin z epoksidno malto, ter intenzivnem izsuševanju betonske podlage.</t>
  </si>
  <si>
    <t>Vodotesna obdelava stikov in dilatacij po postopku diamantnega zarezovanja, ročno odbijanje betona v globino 2,0cm v širini pasu cca 25,0cm, površinska izravnava z epoksidno malto, lepljenje vodotesnih elastičnih trakov  š=20cm,(kot npr. Sikadur- Combifleks, ali enakovredno) ter izravnava  z elastificirano epoksidno malto v debelini 2,0cm in širini pasu 25,0cm.</t>
  </si>
  <si>
    <t xml:space="preserve">Diamantno zarezovanje betona okoli prebojev inštalacijskih cevovodov do fi200mm skozi AB. konstrukcije, odbijanje betonov v globino 5-7cm, čiščenje, zatesnitev stika beton-cev z nabrekajočim trakom (kot npr. Mapei- Idrostop Soft  ali enakovredno), ter izravnava z epoksidno malto. </t>
  </si>
  <si>
    <t>Strojno-ročno čiščenje korodiranih jeklenih konstrukcij in cevovodov  v zelo utesnjenem prostoru, odpraševanje ter izvedba AKZ premazov, 1xosnovni in 2x pokrivni epoksidni premaz.(kot npr. temeljni premaz SikaCor Zinc R in pokrivni Sika Poxycolor SW ali enakovredno)</t>
  </si>
  <si>
    <t>Dobava in vgradnja povoznih pokrovov na vodovodnih in kanalizacijskih jaških velikosti 100x100cm, nosilnosti  40T, material v celoti inox AISI 316L, s skritimi ne snemljivimi tečaji in plinske vzmeti za lažje odpiranje.Pred vgradnjo pripraviti ležišče v obstoječih AB konstrukcijah, sidranje ter obbetoniranje- podlitje pokrova. (kot  napr. INOXVRBOVŠEK ali enakovredno)</t>
  </si>
  <si>
    <t xml:space="preserve">Dobava materiala in izvedba klasične hidroizolacije kletnih zidov in plošč v sestavi 1xpremaz ibitolom in 2x lepljenje bitumenskih trakov deb. 4mm.(kot npr. Fragmat- Izotekt T4 plus, ali enakovredno)   </t>
  </si>
  <si>
    <t>Dobava materiala in lepljenje termoizolacijskih oblog  AB zidov in plošč z stirodurom.(kot npr. Basf "Styrodur 2800 C " ali enakovredno)</t>
  </si>
  <si>
    <t xml:space="preserve">Dobava materiala in izvedba hidroizolacije zidov in plošč z fleksibilno cementno membrano vključno z armirno mrežico v skupni debelini 2-3mm ter posip z kremenčevim peskom (kot npr. Mapei- mapelastic ali enakovredno).   </t>
  </si>
  <si>
    <t>Vodotesna obdelava površin z  3× nanosom visoko polimerizirane paste izboljšane z umetnimi smolami (napr. SYPEX , MAPELASTIK, HEIDI K-11 ali enakovredeno).</t>
  </si>
  <si>
    <t>Čiščenje odkrite korodirane armature do Sa 2,0 in 2x zaščitni  premaz, vključno posip kremenčevim peskom v zadnji premaz. (kot npr. Mapei-Mapefer ali enakovreden.)</t>
  </si>
  <si>
    <t>Dodajanje armaturnih palic (Ra fi 10-19mm) na delih ko je obstoječa  zaradi korozijskih učinkov zmanjšana za več kot 20%, po postopku varjenja na preklop na zdravi del obstoječe armature.</t>
  </si>
  <si>
    <t>Dobava in vgradnja (lepljenje)  nabrekajočega vodotesnega  traka ali kita v delovne stike in presledke( kot napr. Mapei Idrostop soft ali enakovredno), po predhodni pripravi podloge.</t>
  </si>
  <si>
    <t>Izvedba 2x kislino in olje odpornega epoksidnega premaza v debelini min. 500mic. v RAL-u po izbiri naročnika.(kot npr. Sikagard- 63N ali enakovredno)</t>
  </si>
  <si>
    <t>Zarezovanje in odbijanje betona okoli prehoda inštalacijskih cevi v globino 5-10cm, čiščenje, zatesnitev stika beton-cev z nabrekajočim trakom.(kot npr. Mapei- Idrostop soft ali enakovredno) ter izravnava z epoksidno malto.</t>
  </si>
  <si>
    <t>Vodotesno zapiranje predorov inštalacijskih cevi      fi 50-650mm   skozi AB konstrukcije (stene, tlak) z vgradnjo elastičnih »manšet« iz hypalon kemijsko odporne folije d=2mm po postopku varjenja in lepljenja z epoksidnim lepilom vključno z predhodno pripravo podlage:</t>
  </si>
  <si>
    <t>fi 50 – 100mm</t>
  </si>
  <si>
    <t xml:space="preserve">Dobava, izdelava , AKZ zaščita in montaža različni ključavničarskih delov (konzolni nosilci,okvirji, podstavki, vodila in podobno)   </t>
  </si>
  <si>
    <t xml:space="preserve"> Okvirna količina za obdobje treh (3) let  </t>
  </si>
  <si>
    <t>23448/4</t>
  </si>
  <si>
    <t>23448/5</t>
  </si>
  <si>
    <t>23448/6</t>
  </si>
  <si>
    <t>23449/1</t>
  </si>
  <si>
    <t>23451/1</t>
  </si>
  <si>
    <t>23451/2</t>
  </si>
  <si>
    <t>23451/3</t>
  </si>
  <si>
    <t>23451/4</t>
  </si>
  <si>
    <t>23452/1</t>
  </si>
  <si>
    <t>23453/1</t>
  </si>
  <si>
    <t>23453/2</t>
  </si>
  <si>
    <t>bb</t>
  </si>
  <si>
    <t>23575/1</t>
  </si>
  <si>
    <t>23575/2</t>
  </si>
  <si>
    <t>23575/3</t>
  </si>
  <si>
    <t>23575/4</t>
  </si>
  <si>
    <t>23584/1</t>
  </si>
  <si>
    <t>23584/2</t>
  </si>
  <si>
    <t>23584/3</t>
  </si>
  <si>
    <t>23585/1</t>
  </si>
  <si>
    <t>23585/2</t>
  </si>
  <si>
    <t>23585/3</t>
  </si>
  <si>
    <t>23586/1</t>
  </si>
  <si>
    <t>23586/2</t>
  </si>
  <si>
    <t>23586/3</t>
  </si>
  <si>
    <t>23602/1</t>
  </si>
  <si>
    <t>23602/2</t>
  </si>
  <si>
    <t>23602/3</t>
  </si>
  <si>
    <t>23602/4</t>
  </si>
  <si>
    <t>23602/5</t>
  </si>
  <si>
    <t>23603/1</t>
  </si>
  <si>
    <t>23603/2</t>
  </si>
  <si>
    <t>23603/3</t>
  </si>
  <si>
    <t>23603/4</t>
  </si>
  <si>
    <t>23603/5</t>
  </si>
  <si>
    <t>23603/6</t>
  </si>
  <si>
    <t>23604/1</t>
  </si>
  <si>
    <t>23604/2</t>
  </si>
  <si>
    <t>23604/3</t>
  </si>
  <si>
    <t>23604/4</t>
  </si>
  <si>
    <t>23604/5</t>
  </si>
  <si>
    <t>23604/6</t>
  </si>
  <si>
    <t>23604/7</t>
  </si>
  <si>
    <t>23604/8</t>
  </si>
  <si>
    <t>23604/9</t>
  </si>
  <si>
    <t>23605/1</t>
  </si>
  <si>
    <t>23605/2</t>
  </si>
  <si>
    <t>23605/3</t>
  </si>
  <si>
    <t>23605/4</t>
  </si>
  <si>
    <t>23605/5</t>
  </si>
  <si>
    <t>23605/6</t>
  </si>
  <si>
    <t>23605/7</t>
  </si>
  <si>
    <t>23605/8</t>
  </si>
  <si>
    <t>23620/1</t>
  </si>
  <si>
    <t>23620/2</t>
  </si>
  <si>
    <t>23622/1</t>
  </si>
  <si>
    <t>23622/2</t>
  </si>
  <si>
    <t>23622/3</t>
  </si>
  <si>
    <t>23632</t>
  </si>
  <si>
    <t>23633</t>
  </si>
  <si>
    <t>23638/1</t>
  </si>
  <si>
    <t>23639/1</t>
  </si>
  <si>
    <t>23639/2</t>
  </si>
  <si>
    <t>23639/3</t>
  </si>
  <si>
    <t>23639/4</t>
  </si>
  <si>
    <t>23639/5</t>
  </si>
  <si>
    <t>23639/6</t>
  </si>
  <si>
    <t>23639/7</t>
  </si>
  <si>
    <t>23639/8</t>
  </si>
  <si>
    <t>23639/9</t>
  </si>
  <si>
    <t>23639/10</t>
  </si>
  <si>
    <t>23640</t>
  </si>
  <si>
    <t>23640/1</t>
  </si>
  <si>
    <t>23640/2</t>
  </si>
  <si>
    <t>23640/3</t>
  </si>
  <si>
    <t>23640/4</t>
  </si>
  <si>
    <t>23640/5</t>
  </si>
  <si>
    <t>23640/6</t>
  </si>
  <si>
    <t>23640/7</t>
  </si>
  <si>
    <t>23640/8</t>
  </si>
  <si>
    <t>23640/9</t>
  </si>
  <si>
    <t>23640/10</t>
  </si>
  <si>
    <t>23641/1</t>
  </si>
  <si>
    <t>23641/2</t>
  </si>
  <si>
    <t>23641/3</t>
  </si>
  <si>
    <t>23642</t>
  </si>
  <si>
    <t>23642/1</t>
  </si>
  <si>
    <t>23642/2</t>
  </si>
  <si>
    <t>23642/3</t>
  </si>
  <si>
    <t>23642/4</t>
  </si>
  <si>
    <t>23642/5</t>
  </si>
  <si>
    <t>23642/6</t>
  </si>
  <si>
    <t>23642/7</t>
  </si>
  <si>
    <t>23642/8</t>
  </si>
  <si>
    <t>23643</t>
  </si>
  <si>
    <t>23643/1</t>
  </si>
  <si>
    <t>23643/2</t>
  </si>
  <si>
    <t>23643/3</t>
  </si>
  <si>
    <t>23643/4</t>
  </si>
  <si>
    <t>23643/5</t>
  </si>
  <si>
    <t>23643/6</t>
  </si>
  <si>
    <t>23643/7</t>
  </si>
  <si>
    <t>23643/8</t>
  </si>
  <si>
    <t>23644</t>
  </si>
  <si>
    <t>23644/1</t>
  </si>
  <si>
    <t>23644/2</t>
  </si>
  <si>
    <t>23644/3</t>
  </si>
  <si>
    <t>23644/4</t>
  </si>
  <si>
    <t>23644/5</t>
  </si>
  <si>
    <t>23644/6</t>
  </si>
  <si>
    <t>23644/7</t>
  </si>
  <si>
    <t>23645</t>
  </si>
  <si>
    <t>23645/1</t>
  </si>
  <si>
    <t>23645/2</t>
  </si>
  <si>
    <t>23645/3</t>
  </si>
  <si>
    <t>23645/4</t>
  </si>
  <si>
    <t>23645/5</t>
  </si>
  <si>
    <t>23645/6</t>
  </si>
  <si>
    <t>23645/7</t>
  </si>
  <si>
    <t>23645/8</t>
  </si>
  <si>
    <t>23645/9</t>
  </si>
  <si>
    <t>23645/10</t>
  </si>
  <si>
    <t>23646</t>
  </si>
  <si>
    <t>23646/1</t>
  </si>
  <si>
    <t>23646/2</t>
  </si>
  <si>
    <t>23646/3</t>
  </si>
  <si>
    <t>23646/4</t>
  </si>
  <si>
    <t>23646/5</t>
  </si>
  <si>
    <t>23646/6</t>
  </si>
  <si>
    <t>23646/7</t>
  </si>
  <si>
    <t>23646/8</t>
  </si>
  <si>
    <t>23646/9</t>
  </si>
  <si>
    <t>23646/10</t>
  </si>
  <si>
    <t>23646/11</t>
  </si>
  <si>
    <t>23646/12</t>
  </si>
  <si>
    <t>23647</t>
  </si>
  <si>
    <t>23648</t>
  </si>
  <si>
    <t>23649</t>
  </si>
  <si>
    <t>23650</t>
  </si>
  <si>
    <t>23651</t>
  </si>
  <si>
    <t>23652</t>
  </si>
  <si>
    <t>23653</t>
  </si>
  <si>
    <t>23654</t>
  </si>
  <si>
    <t>23655</t>
  </si>
  <si>
    <t>23656</t>
  </si>
  <si>
    <t>23656/1</t>
  </si>
  <si>
    <t>23656/2</t>
  </si>
  <si>
    <t>23656/3</t>
  </si>
  <si>
    <t>23656/4</t>
  </si>
  <si>
    <t>23656/5</t>
  </si>
  <si>
    <t>23656/6</t>
  </si>
  <si>
    <t>23657</t>
  </si>
  <si>
    <t>23657/1</t>
  </si>
  <si>
    <t>23657/2</t>
  </si>
  <si>
    <t>23657/3</t>
  </si>
  <si>
    <t>23657/4</t>
  </si>
  <si>
    <t>23657/5</t>
  </si>
  <si>
    <t>23657/6</t>
  </si>
  <si>
    <t>23657/7</t>
  </si>
  <si>
    <t>23658</t>
  </si>
  <si>
    <t>23658/1</t>
  </si>
  <si>
    <t>23658/2</t>
  </si>
  <si>
    <t>23658/3</t>
  </si>
  <si>
    <t>23658/4</t>
  </si>
  <si>
    <t>23658/5</t>
  </si>
  <si>
    <t>23658/6</t>
  </si>
  <si>
    <t>23658/7</t>
  </si>
  <si>
    <t>23658/8</t>
  </si>
  <si>
    <t>23658/9</t>
  </si>
  <si>
    <t>23658/10</t>
  </si>
  <si>
    <t>23658/11</t>
  </si>
  <si>
    <t>23658/12</t>
  </si>
  <si>
    <t>23658/13</t>
  </si>
  <si>
    <t>23658/14</t>
  </si>
  <si>
    <t>23658/15</t>
  </si>
  <si>
    <t>15.1.49</t>
  </si>
  <si>
    <t>23659</t>
  </si>
  <si>
    <t>23659/1</t>
  </si>
  <si>
    <t>23659/2</t>
  </si>
  <si>
    <t>23659/3</t>
  </si>
  <si>
    <t>23659/4</t>
  </si>
  <si>
    <t>23659/5</t>
  </si>
  <si>
    <t>23659/6</t>
  </si>
  <si>
    <t>23659/7</t>
  </si>
  <si>
    <t>23659/8</t>
  </si>
  <si>
    <t>23659/9</t>
  </si>
  <si>
    <t>23659/10</t>
  </si>
  <si>
    <t>23659/11</t>
  </si>
  <si>
    <t>23659/12</t>
  </si>
  <si>
    <t>23659/13</t>
  </si>
  <si>
    <t>23660</t>
  </si>
  <si>
    <t>23660/1</t>
  </si>
  <si>
    <t>23660/2</t>
  </si>
  <si>
    <t>23660/3</t>
  </si>
  <si>
    <t>23660/4</t>
  </si>
  <si>
    <t>23661</t>
  </si>
  <si>
    <t>23661/1</t>
  </si>
  <si>
    <t>23661/2</t>
  </si>
  <si>
    <t>23662</t>
  </si>
  <si>
    <t>23662/1</t>
  </si>
  <si>
    <t>23662/2</t>
  </si>
  <si>
    <t>23662/3</t>
  </si>
  <si>
    <t>23662/4</t>
  </si>
  <si>
    <t>23662/5</t>
  </si>
  <si>
    <t>23662/6</t>
  </si>
  <si>
    <t>23662/7</t>
  </si>
  <si>
    <t>23662/8</t>
  </si>
  <si>
    <t>23663</t>
  </si>
  <si>
    <t>23663/1</t>
  </si>
  <si>
    <t>23663/2</t>
  </si>
  <si>
    <t>23663/3</t>
  </si>
  <si>
    <t>23663/4</t>
  </si>
  <si>
    <t>23663/5</t>
  </si>
  <si>
    <t>23663/6</t>
  </si>
  <si>
    <t>23663/7</t>
  </si>
  <si>
    <t>23663/8</t>
  </si>
  <si>
    <t>23663/9</t>
  </si>
  <si>
    <t>23663/10</t>
  </si>
  <si>
    <t>23663/11</t>
  </si>
  <si>
    <t>23663/12</t>
  </si>
  <si>
    <t>23663/13</t>
  </si>
  <si>
    <t>23663/14</t>
  </si>
  <si>
    <t>23663/15</t>
  </si>
  <si>
    <t>23663/16</t>
  </si>
  <si>
    <t>23663/17</t>
  </si>
  <si>
    <t>23663/18</t>
  </si>
  <si>
    <t>23663/19</t>
  </si>
  <si>
    <t>23664</t>
  </si>
  <si>
    <t>23665</t>
  </si>
  <si>
    <t>23666</t>
  </si>
  <si>
    <t>23667</t>
  </si>
  <si>
    <t>23668</t>
  </si>
  <si>
    <t>23669</t>
  </si>
  <si>
    <t>23670</t>
  </si>
  <si>
    <t>23671</t>
  </si>
  <si>
    <t>23672</t>
  </si>
  <si>
    <t>23673</t>
  </si>
  <si>
    <t>23674</t>
  </si>
  <si>
    <t>23675</t>
  </si>
  <si>
    <t>23676</t>
  </si>
  <si>
    <t>23677</t>
  </si>
  <si>
    <t>23678</t>
  </si>
  <si>
    <t>23736/1</t>
  </si>
  <si>
    <t>23736/2</t>
  </si>
  <si>
    <t>23736/3</t>
  </si>
  <si>
    <t>23736/4</t>
  </si>
  <si>
    <t>23736/5</t>
  </si>
  <si>
    <t>23734/1</t>
  </si>
  <si>
    <t>23743/2</t>
  </si>
  <si>
    <t>23743/3</t>
  </si>
  <si>
    <t>23750/1</t>
  </si>
  <si>
    <t>23750/2</t>
  </si>
  <si>
    <t>23750/3</t>
  </si>
  <si>
    <t>23750/4</t>
  </si>
  <si>
    <t>23750/5</t>
  </si>
  <si>
    <t>20283/5</t>
  </si>
  <si>
    <t>20284/13</t>
  </si>
  <si>
    <t>20284/14</t>
  </si>
  <si>
    <t>20284/15</t>
  </si>
  <si>
    <t>20284/23</t>
  </si>
  <si>
    <t>20284/17</t>
  </si>
  <si>
    <t>20284/18</t>
  </si>
  <si>
    <t>20284/19</t>
  </si>
  <si>
    <t>20284/20</t>
  </si>
  <si>
    <t>20284/21</t>
  </si>
  <si>
    <t>20284/22</t>
  </si>
  <si>
    <t>vsi morebitni manipulativni in ostali stroški, ki jih bo imel izvajalec pri izvedbi predmeta tega okvirnega sporazuma,</t>
  </si>
  <si>
    <t xml:space="preserve"> - trase signalnega kabla slo_žel 
   (kabelske trase na progi).</t>
  </si>
  <si>
    <t>Dobava in vgradnja horizontalne/vertikalne hidroizolacije, izdelava dveh slojev bitumenskih trakov ob prehodnem nanosu dveh slojev hladnega bitumenskega premeza (kot npr. izdelek ibitol ali enakovredno, izotekt T4 plus ali enakovredno).</t>
  </si>
  <si>
    <t>vrednost vseh del po popisu s potrebnim materialom, predvidenega za vgradnjo z vsemi potrebnim veznim, pritrdilnim, drobnim in ostalim materialom, kjer je leta zahtevan, z dostavo, montažo in vsemi potrebnimi deli, vsa pripravljalna, zaključna in izvedbena dela, vsa pomožna dela za izvedbo pogodbenih del,</t>
  </si>
  <si>
    <t>pripravljalnih del, organizacije, vodenja, ureditve, zaščite in varovanja gradbišča do primopredaje objekta,</t>
  </si>
  <si>
    <r>
      <t xml:space="preserve">vse potrebne dokumentacije za  pridobitev uporabnega dovoljenja ter ostalih morebitnih dovoljenj (dokazilo o zanesljivosti objekta, </t>
    </r>
    <r>
      <rPr>
        <sz val="10"/>
        <color indexed="8"/>
        <rFont val="Arial"/>
        <family val="2"/>
        <charset val="238"/>
      </rPr>
      <t>navodil za obratovanje in vzdrževanje, elaborat ravnanja z odpadki, ipd.), kjer bo naročnik to zahteval,</t>
    </r>
  </si>
  <si>
    <r>
      <t xml:space="preserve">režijskih delavcev, </t>
    </r>
    <r>
      <rPr>
        <sz val="10"/>
        <color indexed="8"/>
        <rFont val="Arial"/>
        <family val="2"/>
        <charset val="238"/>
      </rPr>
      <t>vodje del, vodje gradbišča in delovodje,</t>
    </r>
  </si>
  <si>
    <r>
      <t xml:space="preserve">stroški </t>
    </r>
    <r>
      <rPr>
        <sz val="10"/>
        <color indexed="8"/>
        <rFont val="Arial"/>
        <family val="2"/>
        <charset val="238"/>
      </rPr>
      <t>pristojnega elektro distributerja za nadzor pri opravljanju del,</t>
    </r>
  </si>
  <si>
    <t xml:space="preserve"> pridobitev vseh potrebnih dovoljenj za zaporo ceste ter stroški oglaševanja na lokalnem radiu vključno z vsemi manipulativni in ostali stroški (potrebna dovoljenja za dela ipd.), ki jih bo imel izvajalec pri izvedbi predmeta tega okvirnega sporazuma,</t>
  </si>
  <si>
    <t>Vgradnja talne gres keramike z lepilom, fugirno maso, delom, itd. (talno keramiko nabavi naročnik).</t>
  </si>
  <si>
    <t>Vgradnja stenke keramike z lepilom, fugirno maso, delom, itd. (stensko keramiko nabavi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</si>
</sst>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5" x14ac:knownFonts="1">
    <font>
      <sz val="10"/>
      <color indexed="8"/>
      <name val="Arial"/>
      <charset val="238"/>
    </font>
    <font>
      <sz val="9"/>
      <color indexed="8"/>
      <name val="Arial"/>
      <family val="2"/>
      <charset val="238"/>
    </font>
    <font>
      <sz val="10"/>
      <color indexed="8"/>
      <name val="Arial"/>
      <family val="2"/>
      <charset val="238"/>
    </font>
    <font>
      <b/>
      <sz val="10"/>
      <color indexed="8"/>
      <name val="Arial"/>
      <family val="2"/>
      <charset val="238"/>
    </font>
    <font>
      <b/>
      <sz val="9"/>
      <color indexed="8"/>
      <name val="Arial"/>
      <family val="2"/>
      <charset val="238"/>
    </font>
    <font>
      <sz val="9"/>
      <name val="Arial"/>
      <family val="2"/>
      <charset val="238"/>
    </font>
    <font>
      <b/>
      <sz val="9"/>
      <name val="Arial"/>
      <family val="2"/>
      <charset val="238"/>
    </font>
    <font>
      <sz val="10"/>
      <name val="Arial"/>
      <family val="2"/>
      <charset val="238"/>
    </font>
    <font>
      <sz val="10"/>
      <name val="Arial CE"/>
      <family val="2"/>
      <charset val="238"/>
    </font>
    <font>
      <sz val="10"/>
      <name val="Arial CE"/>
      <charset val="238"/>
    </font>
    <font>
      <sz val="11"/>
      <name val="Garamond"/>
      <family val="1"/>
      <charset val="238"/>
    </font>
    <font>
      <b/>
      <sz val="12"/>
      <name val="Arial CE"/>
      <family val="2"/>
      <charset val="238"/>
    </font>
    <font>
      <sz val="8"/>
      <name val="Arial"/>
      <family val="2"/>
      <charset val="238"/>
    </font>
    <font>
      <b/>
      <sz val="12"/>
      <name val="Arial"/>
      <family val="2"/>
      <charset val="238"/>
    </font>
    <font>
      <b/>
      <sz val="10"/>
      <name val="Arial"/>
      <family val="2"/>
      <charset val="238"/>
    </font>
    <font>
      <strike/>
      <sz val="9"/>
      <name val="Arial"/>
      <family val="2"/>
      <charset val="238"/>
    </font>
    <font>
      <b/>
      <sz val="8"/>
      <name val="Arial"/>
      <family val="2"/>
      <charset val="238"/>
    </font>
    <font>
      <sz val="12"/>
      <name val="Times New Roman"/>
      <family val="1"/>
    </font>
    <font>
      <sz val="8"/>
      <color indexed="8"/>
      <name val="Arial"/>
      <family val="2"/>
      <charset val="238"/>
    </font>
    <font>
      <b/>
      <strike/>
      <sz val="9"/>
      <name val="Arial"/>
      <family val="2"/>
      <charset val="238"/>
    </font>
    <font>
      <strike/>
      <sz val="10"/>
      <name val="Arial"/>
      <family val="2"/>
      <charset val="238"/>
    </font>
    <font>
      <sz val="8"/>
      <name val="Arial"/>
      <family val="2"/>
      <charset val="238"/>
    </font>
    <font>
      <b/>
      <sz val="11"/>
      <color indexed="8"/>
      <name val="Arial"/>
      <family val="2"/>
      <charset val="238"/>
    </font>
    <font>
      <sz val="11"/>
      <color indexed="8"/>
      <name val="Arial"/>
      <family val="2"/>
      <charset val="238"/>
    </font>
    <font>
      <b/>
      <sz val="11"/>
      <name val="Arial"/>
      <family val="2"/>
      <charset val="238"/>
    </font>
    <font>
      <b/>
      <i/>
      <sz val="11"/>
      <name val="Arial"/>
      <family val="2"/>
      <charset val="238"/>
    </font>
    <font>
      <sz val="10"/>
      <name val="Courier"/>
      <charset val="238"/>
    </font>
    <font>
      <sz val="11"/>
      <color theme="1"/>
      <name val="Calibri"/>
      <family val="2"/>
      <charset val="238"/>
      <scheme val="minor"/>
    </font>
    <font>
      <sz val="10"/>
      <color rgb="FFFF0000"/>
      <name val="Arial"/>
      <family val="2"/>
      <charset val="238"/>
    </font>
    <font>
      <sz val="10"/>
      <color theme="1"/>
      <name val="Arial"/>
      <family val="2"/>
      <charset val="238"/>
    </font>
    <font>
      <b/>
      <sz val="11"/>
      <color theme="1"/>
      <name val="Arial"/>
      <family val="2"/>
      <charset val="238"/>
    </font>
    <font>
      <b/>
      <sz val="10"/>
      <color theme="1"/>
      <name val="Arial"/>
      <family val="2"/>
      <charset val="238"/>
    </font>
    <font>
      <sz val="11"/>
      <color theme="1"/>
      <name val="Arial"/>
      <family val="2"/>
      <charset val="238"/>
    </font>
    <font>
      <sz val="10"/>
      <color rgb="FF000000"/>
      <name val="Arial"/>
      <family val="2"/>
      <charset val="238"/>
    </font>
    <font>
      <b/>
      <sz val="10"/>
      <color rgb="FF000000"/>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dotted">
        <color indexed="64"/>
      </right>
      <top/>
      <bottom style="dotted">
        <color indexed="64"/>
      </bottom>
      <diagonal/>
    </border>
  </borders>
  <cellStyleXfs count="13">
    <xf numFmtId="0" fontId="0" fillId="0" borderId="0"/>
    <xf numFmtId="0" fontId="10" fillId="0" borderId="0"/>
    <xf numFmtId="0" fontId="8" fillId="0" borderId="0">
      <alignment vertical="top" wrapText="1"/>
    </xf>
    <xf numFmtId="0" fontId="9" fillId="0" borderId="0"/>
    <xf numFmtId="0" fontId="27" fillId="0" borderId="0"/>
    <xf numFmtId="0" fontId="7" fillId="0" borderId="0"/>
    <xf numFmtId="0" fontId="9" fillId="0" borderId="0"/>
    <xf numFmtId="0" fontId="17" fillId="0" borderId="0"/>
    <xf numFmtId="0" fontId="26" fillId="0" borderId="0"/>
    <xf numFmtId="0" fontId="27" fillId="0" borderId="0"/>
    <xf numFmtId="0" fontId="2" fillId="0" borderId="0"/>
    <xf numFmtId="0" fontId="8" fillId="0" borderId="0"/>
    <xf numFmtId="0" fontId="11" fillId="0" borderId="0">
      <alignment horizontal="left" vertical="top" wrapText="1" readingOrder="1"/>
    </xf>
  </cellStyleXfs>
  <cellXfs count="300">
    <xf numFmtId="0" fontId="0" fillId="0" borderId="0" xfId="0"/>
    <xf numFmtId="4" fontId="5" fillId="0" borderId="1" xfId="0" applyNumberFormat="1" applyFont="1" applyFill="1" applyBorder="1" applyAlignment="1">
      <alignment horizontal="right"/>
    </xf>
    <xf numFmtId="4" fontId="5" fillId="2" borderId="1" xfId="0" applyNumberFormat="1" applyFont="1" applyFill="1" applyBorder="1" applyAlignment="1">
      <alignment horizontal="right"/>
    </xf>
    <xf numFmtId="4" fontId="6" fillId="2" borderId="1" xfId="0" applyNumberFormat="1" applyFont="1" applyFill="1" applyBorder="1" applyAlignment="1">
      <alignment wrapText="1"/>
    </xf>
    <xf numFmtId="0" fontId="0" fillId="0" borderId="0" xfId="0" applyFill="1"/>
    <xf numFmtId="0" fontId="2" fillId="0" borderId="0" xfId="0" applyFont="1" applyFill="1"/>
    <xf numFmtId="0" fontId="5" fillId="0" borderId="0" xfId="0" applyFont="1"/>
    <xf numFmtId="0" fontId="6" fillId="2" borderId="1" xfId="0" applyFont="1" applyFill="1" applyBorder="1" applyAlignment="1">
      <alignment horizontal="center" vertical="top"/>
    </xf>
    <xf numFmtId="0" fontId="1" fillId="0" borderId="0" xfId="0" applyFont="1"/>
    <xf numFmtId="0" fontId="5" fillId="0" borderId="0" xfId="0" applyFont="1" applyAlignment="1">
      <alignment horizontal="center"/>
    </xf>
    <xf numFmtId="0" fontId="1" fillId="0" borderId="1" xfId="0" applyFont="1" applyBorder="1"/>
    <xf numFmtId="0" fontId="14" fillId="2" borderId="2" xfId="0" applyFont="1" applyFill="1" applyBorder="1" applyAlignment="1">
      <alignment horizontal="center" vertical="top"/>
    </xf>
    <xf numFmtId="0" fontId="6" fillId="2" borderId="1" xfId="0" applyFont="1" applyFill="1" applyBorder="1" applyAlignment="1">
      <alignment horizontal="center" vertical="center"/>
    </xf>
    <xf numFmtId="4" fontId="6" fillId="2" borderId="1" xfId="0" applyNumberFormat="1" applyFont="1" applyFill="1" applyBorder="1" applyAlignment="1">
      <alignment horizontal="center" vertical="center" wrapText="1"/>
    </xf>
    <xf numFmtId="3" fontId="6" fillId="2" borderId="3"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top"/>
    </xf>
    <xf numFmtId="49" fontId="12" fillId="0" borderId="1" xfId="0" applyNumberFormat="1" applyFont="1" applyBorder="1" applyAlignment="1">
      <alignment horizontal="center" vertical="top"/>
    </xf>
    <xf numFmtId="49" fontId="12" fillId="0" borderId="1" xfId="0" applyNumberFormat="1" applyFont="1" applyFill="1" applyBorder="1" applyAlignment="1">
      <alignment horizontal="center" vertical="top"/>
    </xf>
    <xf numFmtId="49" fontId="12" fillId="0" borderId="1" xfId="0" applyNumberFormat="1" applyFont="1" applyFill="1" applyBorder="1" applyAlignment="1">
      <alignment horizontal="center" vertical="top" wrapText="1"/>
    </xf>
    <xf numFmtId="0" fontId="1" fillId="0" borderId="0" xfId="0" applyFont="1" applyAlignment="1">
      <alignment horizontal="center"/>
    </xf>
    <xf numFmtId="0" fontId="1" fillId="0" borderId="1" xfId="0" applyFont="1" applyBorder="1" applyAlignment="1">
      <alignment horizontal="center"/>
    </xf>
    <xf numFmtId="0" fontId="1" fillId="0" borderId="0" xfId="0" applyFont="1" applyAlignment="1">
      <alignment horizontal="center" vertical="top"/>
    </xf>
    <xf numFmtId="0" fontId="12" fillId="0" borderId="1" xfId="0" applyFont="1" applyBorder="1" applyAlignment="1">
      <alignment horizontal="center" vertical="top"/>
    </xf>
    <xf numFmtId="0" fontId="12" fillId="0" borderId="1" xfId="0" applyFont="1" applyFill="1" applyBorder="1" applyAlignment="1">
      <alignment horizontal="center" vertical="top"/>
    </xf>
    <xf numFmtId="0" fontId="5" fillId="0" borderId="0" xfId="0" applyFont="1" applyAlignment="1">
      <alignment horizontal="center" vertical="top"/>
    </xf>
    <xf numFmtId="0" fontId="4" fillId="0" borderId="4" xfId="0" applyFont="1" applyBorder="1" applyAlignment="1">
      <alignment horizontal="center" vertical="top"/>
    </xf>
    <xf numFmtId="0" fontId="1" fillId="0" borderId="1" xfId="0" applyFont="1" applyBorder="1" applyAlignment="1">
      <alignment horizontal="center" vertical="top"/>
    </xf>
    <xf numFmtId="4" fontId="5" fillId="0" borderId="1" xfId="0" applyNumberFormat="1" applyFont="1" applyBorder="1" applyAlignment="1">
      <alignment horizontal="center" wrapText="1"/>
    </xf>
    <xf numFmtId="3" fontId="5" fillId="0" borderId="1" xfId="0" applyNumberFormat="1" applyFont="1" applyFill="1" applyBorder="1" applyAlignment="1">
      <alignment horizontal="right" wrapText="1"/>
    </xf>
    <xf numFmtId="3" fontId="5" fillId="3" borderId="1" xfId="0" applyNumberFormat="1" applyFont="1" applyFill="1" applyBorder="1" applyAlignment="1">
      <alignment horizontal="right" wrapText="1"/>
    </xf>
    <xf numFmtId="3" fontId="5" fillId="2" borderId="1" xfId="0" applyNumberFormat="1" applyFont="1" applyFill="1" applyBorder="1" applyAlignment="1">
      <alignment horizontal="right" wrapText="1"/>
    </xf>
    <xf numFmtId="4" fontId="5" fillId="0" borderId="1" xfId="0" applyNumberFormat="1" applyFont="1" applyFill="1" applyBorder="1" applyAlignment="1">
      <alignment horizontal="center" wrapText="1"/>
    </xf>
    <xf numFmtId="0" fontId="4" fillId="0" borderId="1" xfId="0" applyFont="1" applyBorder="1" applyAlignment="1">
      <alignment horizontal="right"/>
    </xf>
    <xf numFmtId="0" fontId="1" fillId="0" borderId="5" xfId="0" applyFont="1" applyBorder="1" applyAlignment="1">
      <alignment horizontal="right"/>
    </xf>
    <xf numFmtId="0" fontId="1" fillId="0" borderId="0" xfId="0" applyFont="1" applyAlignment="1">
      <alignment horizontal="right"/>
    </xf>
    <xf numFmtId="4" fontId="3" fillId="2" borderId="6" xfId="0" applyNumberFormat="1" applyFont="1" applyFill="1" applyBorder="1" applyAlignment="1">
      <alignment horizontal="right" vertical="center"/>
    </xf>
    <xf numFmtId="4" fontId="6" fillId="2" borderId="1" xfId="0" applyNumberFormat="1" applyFont="1" applyFill="1" applyBorder="1" applyAlignment="1">
      <alignment horizontal="center" wrapText="1"/>
    </xf>
    <xf numFmtId="0" fontId="2" fillId="0" borderId="0" xfId="0" applyFont="1"/>
    <xf numFmtId="0" fontId="5" fillId="0" borderId="0" xfId="10" applyFont="1" applyAlignment="1">
      <alignment horizontal="center" vertical="top"/>
    </xf>
    <xf numFmtId="0" fontId="5" fillId="0" borderId="0" xfId="10" applyFont="1" applyAlignment="1">
      <alignment horizontal="left" vertical="top"/>
    </xf>
    <xf numFmtId="0" fontId="14" fillId="0" borderId="0" xfId="10" applyFont="1"/>
    <xf numFmtId="0" fontId="5" fillId="0" borderId="0" xfId="10" applyFont="1" applyAlignment="1">
      <alignment horizontal="center"/>
    </xf>
    <xf numFmtId="0" fontId="7" fillId="0" borderId="0" xfId="10" applyFont="1" applyAlignment="1">
      <alignment horizontal="right"/>
    </xf>
    <xf numFmtId="164" fontId="6" fillId="0" borderId="0" xfId="10" applyNumberFormat="1" applyFont="1"/>
    <xf numFmtId="0" fontId="14" fillId="0" borderId="0" xfId="10" applyFont="1" applyAlignment="1">
      <alignment horizontal="center"/>
    </xf>
    <xf numFmtId="0" fontId="6" fillId="2" borderId="1" xfId="10" applyFont="1" applyFill="1" applyBorder="1" applyAlignment="1">
      <alignment horizontal="center" vertical="center"/>
    </xf>
    <xf numFmtId="3" fontId="6" fillId="2" borderId="1" xfId="10" applyNumberFormat="1" applyFont="1" applyFill="1" applyBorder="1" applyAlignment="1">
      <alignment horizontal="center" vertical="center" wrapText="1"/>
    </xf>
    <xf numFmtId="4" fontId="6" fillId="2" borderId="1" xfId="10" applyNumberFormat="1" applyFont="1" applyFill="1" applyBorder="1" applyAlignment="1">
      <alignment horizontal="center" vertical="center" wrapText="1"/>
    </xf>
    <xf numFmtId="164" fontId="6" fillId="2" borderId="1" xfId="10" applyNumberFormat="1" applyFont="1" applyFill="1" applyBorder="1" applyAlignment="1">
      <alignment horizontal="center" vertical="center" wrapText="1"/>
    </xf>
    <xf numFmtId="0" fontId="5" fillId="0" borderId="1" xfId="10" applyFont="1" applyBorder="1" applyAlignment="1">
      <alignment horizontal="center" vertical="top"/>
    </xf>
    <xf numFmtId="0" fontId="14" fillId="0" borderId="3" xfId="10" applyFont="1" applyBorder="1" applyAlignment="1">
      <alignment horizontal="center"/>
    </xf>
    <xf numFmtId="0" fontId="6" fillId="0" borderId="7" xfId="10" applyFont="1" applyBorder="1" applyAlignment="1">
      <alignment horizontal="center"/>
    </xf>
    <xf numFmtId="3" fontId="6" fillId="0" borderId="7" xfId="10" applyNumberFormat="1" applyFont="1" applyBorder="1" applyAlignment="1">
      <alignment horizontal="center" wrapText="1"/>
    </xf>
    <xf numFmtId="164" fontId="6" fillId="0" borderId="1" xfId="10" applyNumberFormat="1" applyFont="1" applyBorder="1" applyAlignment="1">
      <alignment horizontal="center" wrapText="1"/>
    </xf>
    <xf numFmtId="0" fontId="6" fillId="0" borderId="4" xfId="10" applyFont="1" applyBorder="1" applyAlignment="1">
      <alignment horizontal="center" vertical="top"/>
    </xf>
    <xf numFmtId="0" fontId="6" fillId="0" borderId="7" xfId="10" applyFont="1" applyBorder="1" applyAlignment="1">
      <alignment horizontal="left"/>
    </xf>
    <xf numFmtId="164" fontId="6" fillId="0" borderId="5" xfId="10" applyNumberFormat="1" applyFont="1" applyBorder="1"/>
    <xf numFmtId="0" fontId="5" fillId="0" borderId="1" xfId="10" applyFont="1" applyBorder="1" applyAlignment="1">
      <alignment horizontal="left" vertical="top"/>
    </xf>
    <xf numFmtId="4" fontId="5" fillId="0" borderId="1" xfId="10" applyNumberFormat="1" applyFont="1" applyBorder="1" applyAlignment="1">
      <alignment horizontal="center" wrapText="1"/>
    </xf>
    <xf numFmtId="3" fontId="5" fillId="0" borderId="1" xfId="10" applyNumberFormat="1" applyFont="1" applyBorder="1" applyAlignment="1">
      <alignment horizontal="right" wrapText="1"/>
    </xf>
    <xf numFmtId="49" fontId="12" fillId="0" borderId="1" xfId="10" applyNumberFormat="1" applyFont="1" applyBorder="1" applyAlignment="1">
      <alignment horizontal="center" vertical="top"/>
    </xf>
    <xf numFmtId="4" fontId="5" fillId="0" borderId="1" xfId="10" applyNumberFormat="1" applyFont="1" applyBorder="1" applyAlignment="1">
      <alignment horizontal="right"/>
    </xf>
    <xf numFmtId="164" fontId="5" fillId="0" borderId="1" xfId="10" applyNumberFormat="1" applyFont="1" applyBorder="1" applyAlignment="1">
      <alignment horizontal="right"/>
    </xf>
    <xf numFmtId="3" fontId="5" fillId="3" borderId="1" xfId="10" applyNumberFormat="1" applyFont="1" applyFill="1" applyBorder="1" applyAlignment="1">
      <alignment horizontal="right" wrapText="1"/>
    </xf>
    <xf numFmtId="49" fontId="5" fillId="0" borderId="0" xfId="10" applyNumberFormat="1" applyFont="1" applyAlignment="1">
      <alignment horizontal="center" vertical="top"/>
    </xf>
    <xf numFmtId="0" fontId="7" fillId="0" borderId="0" xfId="10" applyFont="1" applyAlignment="1">
      <alignment vertical="top"/>
    </xf>
    <xf numFmtId="0" fontId="12" fillId="0" borderId="0" xfId="10" applyFont="1" applyAlignment="1">
      <alignment vertical="top"/>
    </xf>
    <xf numFmtId="0" fontId="14" fillId="0" borderId="0" xfId="10" applyFont="1" applyAlignment="1">
      <alignment horizontal="left" wrapText="1"/>
    </xf>
    <xf numFmtId="0" fontId="7" fillId="0" borderId="0" xfId="10" applyFont="1" applyAlignment="1">
      <alignment horizontal="center"/>
    </xf>
    <xf numFmtId="164" fontId="5" fillId="0" borderId="0" xfId="10" applyNumberFormat="1" applyFont="1" applyAlignment="1">
      <alignment horizontal="right"/>
    </xf>
    <xf numFmtId="0" fontId="6" fillId="2" borderId="1" xfId="10" applyFont="1" applyFill="1" applyBorder="1" applyAlignment="1">
      <alignment horizontal="left" vertical="center"/>
    </xf>
    <xf numFmtId="3" fontId="6" fillId="2" borderId="3" xfId="10" applyNumberFormat="1" applyFont="1" applyFill="1" applyBorder="1" applyAlignment="1">
      <alignment horizontal="center" vertical="center" wrapText="1"/>
    </xf>
    <xf numFmtId="2" fontId="6" fillId="2" borderId="3" xfId="10" applyNumberFormat="1" applyFont="1" applyFill="1" applyBorder="1" applyAlignment="1">
      <alignment horizontal="center" vertical="center" wrapText="1"/>
    </xf>
    <xf numFmtId="0" fontId="6" fillId="0" borderId="1" xfId="10" applyFont="1" applyBorder="1" applyAlignment="1">
      <alignment horizontal="center" vertical="top"/>
    </xf>
    <xf numFmtId="0" fontId="16" fillId="0" borderId="1" xfId="10" applyFont="1" applyBorder="1" applyAlignment="1">
      <alignment horizontal="center" vertical="top"/>
    </xf>
    <xf numFmtId="0" fontId="6" fillId="0" borderId="1" xfId="10" applyFont="1" applyBorder="1" applyAlignment="1">
      <alignment horizontal="left" wrapText="1"/>
    </xf>
    <xf numFmtId="0" fontId="6" fillId="0" borderId="1" xfId="10" applyFont="1" applyBorder="1" applyAlignment="1">
      <alignment horizontal="center"/>
    </xf>
    <xf numFmtId="3" fontId="6" fillId="0" borderId="1" xfId="10" applyNumberFormat="1" applyFont="1" applyBorder="1" applyAlignment="1">
      <alignment horizontal="right" wrapText="1"/>
    </xf>
    <xf numFmtId="164" fontId="6" fillId="0" borderId="1" xfId="10" applyNumberFormat="1" applyFont="1" applyBorder="1" applyAlignment="1">
      <alignment horizontal="right" wrapText="1"/>
    </xf>
    <xf numFmtId="0" fontId="6" fillId="0" borderId="3" xfId="10" applyFont="1" applyBorder="1" applyAlignment="1">
      <alignment horizontal="left" vertical="center"/>
    </xf>
    <xf numFmtId="0" fontId="6" fillId="0" borderId="7" xfId="10" applyFont="1" applyBorder="1" applyAlignment="1">
      <alignment horizontal="left" vertical="center"/>
    </xf>
    <xf numFmtId="164" fontId="19" fillId="0" borderId="1" xfId="10" applyNumberFormat="1" applyFont="1" applyBorder="1" applyAlignment="1">
      <alignment horizontal="right" wrapText="1"/>
    </xf>
    <xf numFmtId="0" fontId="7" fillId="0" borderId="1" xfId="10" applyFont="1" applyBorder="1" applyAlignment="1">
      <alignment horizontal="right"/>
    </xf>
    <xf numFmtId="49" fontId="12" fillId="0" borderId="1" xfId="10" applyNumberFormat="1" applyFont="1" applyBorder="1" applyAlignment="1">
      <alignment horizontal="center" vertical="top" wrapText="1"/>
    </xf>
    <xf numFmtId="0" fontId="12" fillId="0" borderId="1" xfId="10" applyFont="1" applyBorder="1" applyAlignment="1">
      <alignment horizontal="center" vertical="top"/>
    </xf>
    <xf numFmtId="0" fontId="5" fillId="0" borderId="1" xfId="10" applyFont="1" applyBorder="1" applyAlignment="1">
      <alignment horizontal="center"/>
    </xf>
    <xf numFmtId="0" fontId="5" fillId="0" borderId="1" xfId="10" applyFont="1" applyBorder="1" applyAlignment="1">
      <alignment horizontal="right"/>
    </xf>
    <xf numFmtId="2" fontId="5" fillId="0" borderId="1" xfId="10" applyNumberFormat="1" applyFont="1" applyBorder="1" applyAlignment="1">
      <alignment horizontal="right"/>
    </xf>
    <xf numFmtId="0" fontId="15" fillId="0" borderId="1" xfId="10" applyFont="1" applyBorder="1" applyAlignment="1">
      <alignment horizontal="right"/>
    </xf>
    <xf numFmtId="49" fontId="6" fillId="2" borderId="1" xfId="10" applyNumberFormat="1" applyFont="1" applyFill="1" applyBorder="1" applyAlignment="1">
      <alignment horizontal="center" vertical="top"/>
    </xf>
    <xf numFmtId="0" fontId="6" fillId="2" borderId="1" xfId="10" applyFont="1" applyFill="1" applyBorder="1" applyAlignment="1">
      <alignment horizontal="center" vertical="top"/>
    </xf>
    <xf numFmtId="4" fontId="6" fillId="2" borderId="1" xfId="10" applyNumberFormat="1" applyFont="1" applyFill="1" applyBorder="1" applyAlignment="1">
      <alignment horizontal="left"/>
    </xf>
    <xf numFmtId="4" fontId="6" fillId="2" borderId="1" xfId="10" applyNumberFormat="1" applyFont="1" applyFill="1" applyBorder="1"/>
    <xf numFmtId="4" fontId="5" fillId="2" borderId="1" xfId="10" applyNumberFormat="1" applyFont="1" applyFill="1" applyBorder="1" applyAlignment="1">
      <alignment horizontal="right"/>
    </xf>
    <xf numFmtId="0" fontId="13" fillId="2" borderId="0" xfId="10" applyFont="1" applyFill="1" applyAlignment="1">
      <alignment horizontal="center" vertical="top" wrapText="1"/>
    </xf>
    <xf numFmtId="0" fontId="16" fillId="2" borderId="0" xfId="10" applyFont="1" applyFill="1" applyAlignment="1">
      <alignment horizontal="center" vertical="top" wrapText="1"/>
    </xf>
    <xf numFmtId="49" fontId="6" fillId="2" borderId="1" xfId="10" applyNumberFormat="1" applyFont="1" applyFill="1" applyBorder="1" applyAlignment="1">
      <alignment horizontal="center" vertical="top" wrapText="1"/>
    </xf>
    <xf numFmtId="0" fontId="7" fillId="0" borderId="0" xfId="10" applyFont="1" applyAlignment="1">
      <alignment horizontal="left"/>
    </xf>
    <xf numFmtId="0" fontId="14" fillId="2" borderId="2" xfId="10" applyFont="1" applyFill="1" applyBorder="1" applyAlignment="1">
      <alignment horizontal="center" vertical="top"/>
    </xf>
    <xf numFmtId="0" fontId="13" fillId="0" borderId="0" xfId="10" applyFont="1" applyAlignment="1">
      <alignment horizontal="center" vertical="top" wrapText="1"/>
    </xf>
    <xf numFmtId="0" fontId="16" fillId="0" borderId="0" xfId="10" applyFont="1" applyAlignment="1">
      <alignment horizontal="center" vertical="top" wrapText="1"/>
    </xf>
    <xf numFmtId="0" fontId="5" fillId="2" borderId="8" xfId="10" applyFont="1" applyFill="1" applyBorder="1" applyAlignment="1">
      <alignment horizontal="left" vertical="top"/>
    </xf>
    <xf numFmtId="0" fontId="5" fillId="2" borderId="8" xfId="10" applyFont="1" applyFill="1" applyBorder="1" applyAlignment="1">
      <alignment horizontal="center"/>
    </xf>
    <xf numFmtId="0" fontId="7" fillId="2" borderId="8" xfId="10" applyFont="1" applyFill="1" applyBorder="1" applyAlignment="1">
      <alignment horizontal="right"/>
    </xf>
    <xf numFmtId="0" fontId="14" fillId="2" borderId="8" xfId="10" applyFont="1" applyFill="1" applyBorder="1" applyAlignment="1">
      <alignment horizontal="center"/>
    </xf>
    <xf numFmtId="0" fontId="5" fillId="2" borderId="1" xfId="10" applyFont="1" applyFill="1" applyBorder="1" applyAlignment="1">
      <alignment horizontal="left" vertical="top"/>
    </xf>
    <xf numFmtId="164" fontId="6" fillId="0" borderId="9" xfId="10" applyNumberFormat="1" applyFont="1" applyBorder="1"/>
    <xf numFmtId="0" fontId="13" fillId="0" borderId="0" xfId="10" applyFont="1" applyFill="1" applyAlignment="1">
      <alignment horizontal="center" vertical="top" wrapText="1"/>
    </xf>
    <xf numFmtId="0" fontId="16" fillId="0" borderId="0" xfId="10" applyFont="1" applyFill="1" applyAlignment="1">
      <alignment horizontal="center" vertical="top" wrapText="1"/>
    </xf>
    <xf numFmtId="0" fontId="14" fillId="0" borderId="0" xfId="10" applyFont="1" applyFill="1" applyAlignment="1">
      <alignment horizontal="left" wrapText="1"/>
    </xf>
    <xf numFmtId="0" fontId="7" fillId="0" borderId="0" xfId="10" applyFont="1" applyFill="1" applyAlignment="1">
      <alignment horizontal="center"/>
    </xf>
    <xf numFmtId="0" fontId="7" fillId="0" borderId="0" xfId="10" applyFont="1" applyFill="1" applyAlignment="1">
      <alignment horizontal="right"/>
    </xf>
    <xf numFmtId="2" fontId="6" fillId="0" borderId="0" xfId="10" applyNumberFormat="1" applyFont="1" applyFill="1" applyAlignment="1">
      <alignment horizontal="right"/>
    </xf>
    <xf numFmtId="164" fontId="5" fillId="0" borderId="0" xfId="10" applyNumberFormat="1" applyFont="1" applyFill="1" applyAlignment="1">
      <alignment horizontal="right"/>
    </xf>
    <xf numFmtId="49" fontId="16" fillId="0" borderId="1" xfId="10" applyNumberFormat="1" applyFont="1" applyBorder="1" applyAlignment="1">
      <alignment horizontal="center" vertical="top" wrapText="1"/>
    </xf>
    <xf numFmtId="49" fontId="16" fillId="2" borderId="1" xfId="10" applyNumberFormat="1" applyFont="1" applyFill="1" applyBorder="1" applyAlignment="1">
      <alignment horizontal="right" vertical="top" wrapText="1"/>
    </xf>
    <xf numFmtId="0" fontId="16" fillId="2" borderId="1" xfId="10" applyFont="1" applyFill="1" applyBorder="1" applyAlignment="1">
      <alignment horizontal="right" vertical="top" wrapText="1"/>
    </xf>
    <xf numFmtId="49" fontId="12" fillId="0" borderId="3" xfId="10" applyNumberFormat="1" applyFont="1" applyBorder="1" applyAlignment="1">
      <alignment horizontal="center" vertical="top"/>
    </xf>
    <xf numFmtId="49" fontId="6" fillId="2" borderId="3" xfId="10" applyNumberFormat="1" applyFont="1" applyFill="1" applyBorder="1" applyAlignment="1">
      <alignment horizontal="center" vertical="top"/>
    </xf>
    <xf numFmtId="0" fontId="20" fillId="0" borderId="1" xfId="10" applyFont="1" applyBorder="1"/>
    <xf numFmtId="0" fontId="5" fillId="0" borderId="1" xfId="10" applyFont="1" applyBorder="1" applyAlignment="1">
      <alignment horizontal="center" vertical="center"/>
    </xf>
    <xf numFmtId="164" fontId="5" fillId="2" borderId="1" xfId="10" applyNumberFormat="1" applyFont="1" applyFill="1" applyBorder="1" applyAlignment="1">
      <alignment horizontal="right"/>
    </xf>
    <xf numFmtId="0" fontId="1" fillId="0" borderId="0" xfId="10" applyFont="1" applyAlignment="1">
      <alignment horizontal="center" vertical="top"/>
    </xf>
    <xf numFmtId="0" fontId="1" fillId="0" borderId="0" xfId="10" applyFont="1"/>
    <xf numFmtId="0" fontId="1" fillId="0" borderId="0" xfId="10" applyFont="1" applyAlignment="1">
      <alignment horizontal="center"/>
    </xf>
    <xf numFmtId="0" fontId="1" fillId="0" borderId="0" xfId="10" applyFont="1" applyAlignment="1">
      <alignment horizontal="right"/>
    </xf>
    <xf numFmtId="164" fontId="1" fillId="0" borderId="0" xfId="10" applyNumberFormat="1" applyFont="1" applyAlignment="1">
      <alignment horizontal="right"/>
    </xf>
    <xf numFmtId="0" fontId="1" fillId="0" borderId="1" xfId="10" applyFont="1" applyBorder="1" applyAlignment="1">
      <alignment horizontal="center" vertical="top"/>
    </xf>
    <xf numFmtId="0" fontId="1" fillId="0" borderId="1" xfId="10" applyFont="1" applyBorder="1"/>
    <xf numFmtId="0" fontId="1" fillId="0" borderId="1" xfId="10" applyFont="1" applyBorder="1" applyAlignment="1">
      <alignment horizontal="center"/>
    </xf>
    <xf numFmtId="0" fontId="4" fillId="0" borderId="1" xfId="10" applyFont="1" applyBorder="1" applyAlignment="1">
      <alignment horizontal="right"/>
    </xf>
    <xf numFmtId="164" fontId="4" fillId="0" borderId="1" xfId="10" applyNumberFormat="1" applyFont="1" applyBorder="1" applyAlignment="1">
      <alignment horizontal="right"/>
    </xf>
    <xf numFmtId="0" fontId="4" fillId="0" borderId="4" xfId="10" applyFont="1" applyBorder="1" applyAlignment="1">
      <alignment horizontal="center" vertical="top"/>
    </xf>
    <xf numFmtId="0" fontId="4" fillId="0" borderId="9" xfId="10" applyFont="1" applyBorder="1" applyAlignment="1">
      <alignment horizontal="left"/>
    </xf>
    <xf numFmtId="164" fontId="1" fillId="0" borderId="5" xfId="10" applyNumberFormat="1" applyFont="1" applyBorder="1" applyAlignment="1">
      <alignment horizontal="right"/>
    </xf>
    <xf numFmtId="4" fontId="6" fillId="2" borderId="1" xfId="10" applyNumberFormat="1" applyFont="1" applyFill="1" applyBorder="1" applyAlignment="1">
      <alignment wrapText="1"/>
    </xf>
    <xf numFmtId="4" fontId="6" fillId="2" borderId="1" xfId="10" applyNumberFormat="1" applyFont="1" applyFill="1" applyBorder="1" applyAlignment="1">
      <alignment horizontal="center" wrapText="1"/>
    </xf>
    <xf numFmtId="3" fontId="5" fillId="2" borderId="1" xfId="10" applyNumberFormat="1" applyFont="1" applyFill="1" applyBorder="1" applyAlignment="1">
      <alignment horizontal="right" wrapText="1"/>
    </xf>
    <xf numFmtId="4" fontId="6" fillId="0" borderId="1" xfId="10" applyNumberFormat="1" applyFont="1" applyBorder="1" applyAlignment="1">
      <alignment wrapText="1"/>
    </xf>
    <xf numFmtId="0" fontId="18" fillId="0" borderId="1" xfId="10" applyFont="1" applyBorder="1" applyAlignment="1">
      <alignment horizontal="center" vertical="top"/>
    </xf>
    <xf numFmtId="0" fontId="5" fillId="0" borderId="0" xfId="0" applyFont="1" applyAlignment="1">
      <alignment horizontal="right"/>
    </xf>
    <xf numFmtId="49" fontId="5" fillId="0" borderId="1" xfId="0" applyNumberFormat="1" applyFont="1" applyFill="1" applyBorder="1" applyAlignment="1">
      <alignment horizontal="center" vertical="top"/>
    </xf>
    <xf numFmtId="0" fontId="1" fillId="0" borderId="0" xfId="0" applyFont="1" applyFill="1" applyAlignment="1">
      <alignment horizontal="center" vertical="top"/>
    </xf>
    <xf numFmtId="0" fontId="1" fillId="0" borderId="0" xfId="0" applyFont="1" applyFill="1" applyAlignment="1">
      <alignment horizontal="right"/>
    </xf>
    <xf numFmtId="164" fontId="0" fillId="0" borderId="0" xfId="0" applyNumberFormat="1"/>
    <xf numFmtId="0" fontId="5" fillId="0" borderId="1" xfId="0" applyFont="1" applyFill="1" applyBorder="1" applyAlignment="1">
      <alignment horizontal="center"/>
    </xf>
    <xf numFmtId="0" fontId="5" fillId="0" borderId="1" xfId="0" applyFont="1" applyFill="1" applyBorder="1" applyAlignment="1">
      <alignment horizontal="right"/>
    </xf>
    <xf numFmtId="0" fontId="5" fillId="0" borderId="1" xfId="0" applyFont="1" applyBorder="1"/>
    <xf numFmtId="0" fontId="5" fillId="0" borderId="0" xfId="0" applyFont="1" applyFill="1"/>
    <xf numFmtId="0" fontId="1" fillId="0" borderId="0" xfId="10" applyFont="1" applyFill="1" applyAlignment="1">
      <alignment horizontal="right"/>
    </xf>
    <xf numFmtId="0" fontId="4" fillId="0" borderId="1" xfId="10" applyFont="1" applyFill="1" applyBorder="1" applyAlignment="1">
      <alignment horizontal="right"/>
    </xf>
    <xf numFmtId="0" fontId="4" fillId="0" borderId="9" xfId="10" applyFont="1" applyFill="1" applyBorder="1" applyAlignment="1">
      <alignment horizontal="left"/>
    </xf>
    <xf numFmtId="3" fontId="5" fillId="0" borderId="1" xfId="10" applyNumberFormat="1" applyFont="1" applyFill="1" applyBorder="1" applyAlignment="1">
      <alignment horizontal="right" wrapText="1"/>
    </xf>
    <xf numFmtId="0" fontId="4" fillId="0" borderId="1" xfId="0" applyFont="1" applyFill="1" applyBorder="1" applyAlignment="1">
      <alignment horizontal="right"/>
    </xf>
    <xf numFmtId="0" fontId="5" fillId="0" borderId="0" xfId="0" applyFont="1" applyFill="1" applyAlignment="1">
      <alignment horizontal="right"/>
    </xf>
    <xf numFmtId="4" fontId="6" fillId="0" borderId="0" xfId="10" applyNumberFormat="1" applyFont="1" applyFill="1" applyAlignment="1">
      <alignment horizontal="right"/>
    </xf>
    <xf numFmtId="3" fontId="6" fillId="0" borderId="1" xfId="10" applyNumberFormat="1" applyFont="1" applyFill="1" applyBorder="1" applyAlignment="1">
      <alignment horizontal="center" wrapText="1"/>
    </xf>
    <xf numFmtId="0" fontId="6" fillId="0" borderId="7" xfId="10" applyFont="1" applyFill="1" applyBorder="1" applyAlignment="1">
      <alignment horizontal="left"/>
    </xf>
    <xf numFmtId="4" fontId="5" fillId="0" borderId="1" xfId="10" applyNumberFormat="1" applyFont="1" applyFill="1" applyBorder="1" applyAlignment="1">
      <alignment horizontal="right"/>
    </xf>
    <xf numFmtId="2" fontId="14" fillId="0" borderId="0" xfId="10" applyNumberFormat="1" applyFont="1" applyFill="1" applyAlignment="1">
      <alignment horizontal="right"/>
    </xf>
    <xf numFmtId="3" fontId="6" fillId="0" borderId="1" xfId="10" applyNumberFormat="1" applyFont="1" applyFill="1" applyBorder="1" applyAlignment="1">
      <alignment horizontal="right" wrapText="1"/>
    </xf>
    <xf numFmtId="0" fontId="6" fillId="0" borderId="10" xfId="10" applyFont="1" applyFill="1" applyBorder="1" applyAlignment="1">
      <alignment horizontal="left" vertical="center"/>
    </xf>
    <xf numFmtId="2" fontId="5" fillId="0" borderId="1" xfId="10" applyNumberFormat="1" applyFont="1" applyFill="1" applyBorder="1" applyAlignment="1">
      <alignment horizontal="right"/>
    </xf>
    <xf numFmtId="2" fontId="7" fillId="0" borderId="0" xfId="10" applyNumberFormat="1" applyFont="1" applyFill="1" applyAlignment="1">
      <alignment horizontal="right"/>
    </xf>
    <xf numFmtId="0" fontId="22" fillId="0" borderId="9" xfId="0" applyFont="1" applyFill="1" applyBorder="1" applyAlignment="1">
      <alignment horizontal="center"/>
    </xf>
    <xf numFmtId="0" fontId="0" fillId="0" borderId="0" xfId="0" applyFill="1" applyBorder="1"/>
    <xf numFmtId="0" fontId="0" fillId="0" borderId="0" xfId="0" applyBorder="1"/>
    <xf numFmtId="0" fontId="23" fillId="0" borderId="0" xfId="0" applyFont="1" applyBorder="1"/>
    <xf numFmtId="0" fontId="23" fillId="0" borderId="9" xfId="0" applyFont="1" applyBorder="1"/>
    <xf numFmtId="0" fontId="2" fillId="0" borderId="0" xfId="0" applyFont="1" applyBorder="1" applyAlignment="1">
      <alignment vertical="top"/>
    </xf>
    <xf numFmtId="164" fontId="0" fillId="0" borderId="0" xfId="0" applyNumberFormat="1" applyBorder="1"/>
    <xf numFmtId="0" fontId="22" fillId="2" borderId="7" xfId="0" applyFont="1" applyFill="1" applyBorder="1"/>
    <xf numFmtId="0" fontId="23" fillId="0" borderId="7" xfId="0" applyFont="1" applyBorder="1"/>
    <xf numFmtId="0" fontId="22" fillId="0" borderId="7" xfId="0" applyFont="1" applyFill="1" applyBorder="1"/>
    <xf numFmtId="0" fontId="24" fillId="2" borderId="7" xfId="0" applyFont="1" applyFill="1" applyBorder="1" applyAlignment="1">
      <alignment horizontal="center" vertical="center" wrapText="1"/>
    </xf>
    <xf numFmtId="0" fontId="28" fillId="0" borderId="0" xfId="0" applyFont="1" applyFill="1"/>
    <xf numFmtId="0" fontId="24" fillId="0" borderId="11" xfId="0" applyFont="1" applyFill="1" applyBorder="1" applyAlignment="1">
      <alignment horizontal="center" vertical="center" wrapText="1"/>
    </xf>
    <xf numFmtId="0" fontId="22" fillId="0" borderId="0" xfId="0" applyFont="1" applyBorder="1" applyAlignment="1">
      <alignment horizontal="center"/>
    </xf>
    <xf numFmtId="49" fontId="12" fillId="2" borderId="1" xfId="0" applyNumberFormat="1" applyFont="1" applyFill="1" applyBorder="1" applyAlignment="1">
      <alignment horizontal="center" vertical="top"/>
    </xf>
    <xf numFmtId="0" fontId="12" fillId="2" borderId="1" xfId="0" applyFont="1" applyFill="1" applyBorder="1" applyAlignment="1">
      <alignment horizontal="center" vertical="top"/>
    </xf>
    <xf numFmtId="4" fontId="5" fillId="2" borderId="1" xfId="0" applyNumberFormat="1" applyFont="1" applyFill="1" applyBorder="1" applyAlignment="1">
      <alignment horizontal="center" wrapText="1"/>
    </xf>
    <xf numFmtId="0" fontId="0" fillId="4" borderId="0" xfId="0" applyFill="1"/>
    <xf numFmtId="0" fontId="29" fillId="3" borderId="0" xfId="4" applyFont="1" applyFill="1" applyAlignment="1">
      <alignment horizontal="left" vertical="center"/>
    </xf>
    <xf numFmtId="0" fontId="25" fillId="3" borderId="0" xfId="4" applyFont="1" applyFill="1" applyAlignment="1">
      <alignment horizontal="left" vertical="center"/>
    </xf>
    <xf numFmtId="0" fontId="29" fillId="0" borderId="0" xfId="4" applyFont="1" applyAlignment="1">
      <alignment horizontal="right" vertical="center"/>
    </xf>
    <xf numFmtId="0" fontId="30" fillId="0" borderId="0" xfId="4" applyFont="1" applyAlignment="1">
      <alignment horizontal="center"/>
    </xf>
    <xf numFmtId="0" fontId="31" fillId="0" borderId="0" xfId="4" quotePrefix="1" applyFont="1" applyAlignment="1">
      <alignment horizontal="right" vertical="center"/>
    </xf>
    <xf numFmtId="0" fontId="31" fillId="0" borderId="0" xfId="8" applyFont="1"/>
    <xf numFmtId="0" fontId="29" fillId="0" borderId="0" xfId="4" quotePrefix="1" applyFont="1" applyAlignment="1">
      <alignment horizontal="right" vertical="center"/>
    </xf>
    <xf numFmtId="0" fontId="31" fillId="0" borderId="0" xfId="4" applyFont="1" applyAlignment="1">
      <alignment horizontal="right" vertical="center"/>
    </xf>
    <xf numFmtId="0" fontId="31" fillId="0" borderId="0" xfId="8" applyFont="1" applyAlignment="1">
      <alignment horizontal="left" wrapText="1"/>
    </xf>
    <xf numFmtId="0" fontId="32" fillId="0" borderId="0" xfId="8" applyFont="1"/>
    <xf numFmtId="0" fontId="33" fillId="0" borderId="0" xfId="4" applyFont="1" applyAlignment="1">
      <alignment horizontal="justify" vertical="center"/>
    </xf>
    <xf numFmtId="0" fontId="29" fillId="0" borderId="0" xfId="4" applyFont="1" applyAlignment="1">
      <alignment horizontal="justify" vertical="center"/>
    </xf>
    <xf numFmtId="0" fontId="28" fillId="0" borderId="0" xfId="4" applyFont="1" applyAlignment="1">
      <alignment horizontal="justify" vertical="center"/>
    </xf>
    <xf numFmtId="0" fontId="34" fillId="0" borderId="0" xfId="4" applyFont="1" applyAlignment="1">
      <alignment horizontal="left" vertical="center" wrapText="1"/>
    </xf>
    <xf numFmtId="0" fontId="29" fillId="0" borderId="0" xfId="4" applyFont="1" applyAlignment="1">
      <alignment wrapText="1"/>
    </xf>
    <xf numFmtId="0" fontId="5" fillId="0" borderId="1" xfId="0" applyFont="1" applyBorder="1" applyAlignment="1">
      <alignment horizontal="center" vertical="top"/>
    </xf>
    <xf numFmtId="0" fontId="5" fillId="0" borderId="1" xfId="0" applyFont="1" applyBorder="1" applyAlignment="1">
      <alignment horizontal="center"/>
    </xf>
    <xf numFmtId="0" fontId="6" fillId="0" borderId="1" xfId="0" applyFont="1" applyBorder="1" applyAlignment="1">
      <alignment horizontal="right"/>
    </xf>
    <xf numFmtId="0" fontId="6" fillId="0" borderId="1" xfId="0" applyFont="1" applyFill="1" applyBorder="1" applyAlignment="1">
      <alignment horizontal="right"/>
    </xf>
    <xf numFmtId="0" fontId="5" fillId="0" borderId="5" xfId="0" applyFont="1" applyBorder="1" applyAlignment="1">
      <alignment horizontal="right"/>
    </xf>
    <xf numFmtId="4" fontId="5" fillId="0" borderId="1" xfId="0" applyNumberFormat="1" applyFont="1" applyFill="1" applyBorder="1" applyAlignment="1">
      <alignment vertical="top" wrapText="1"/>
    </xf>
    <xf numFmtId="4" fontId="5"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Fill="1" applyBorder="1" applyAlignment="1">
      <alignment vertical="top" wrapText="1"/>
    </xf>
    <xf numFmtId="4" fontId="14" fillId="2" borderId="6" xfId="0" applyNumberFormat="1" applyFont="1" applyFill="1" applyBorder="1" applyAlignment="1">
      <alignment horizontal="right" vertical="center"/>
    </xf>
    <xf numFmtId="4" fontId="5" fillId="0" borderId="1" xfId="0" applyNumberFormat="1" applyFont="1" applyBorder="1" applyAlignment="1">
      <alignment vertical="top" wrapText="1"/>
    </xf>
    <xf numFmtId="0" fontId="6" fillId="0" borderId="4" xfId="0" applyFont="1" applyBorder="1" applyAlignment="1">
      <alignment horizontal="center" vertical="top"/>
    </xf>
    <xf numFmtId="0" fontId="5" fillId="0" borderId="0" xfId="0" applyFont="1" applyFill="1" applyAlignment="1">
      <alignment horizontal="center" vertical="top"/>
    </xf>
    <xf numFmtId="0" fontId="5" fillId="0" borderId="0" xfId="0" applyFont="1" applyFill="1" applyAlignment="1">
      <alignment horizontal="center"/>
    </xf>
    <xf numFmtId="4" fontId="6" fillId="2" borderId="1" xfId="0" applyNumberFormat="1" applyFont="1" applyFill="1" applyBorder="1" applyAlignment="1">
      <alignment vertical="top" wrapText="1"/>
    </xf>
    <xf numFmtId="0" fontId="7" fillId="0" borderId="0" xfId="0" applyFont="1"/>
    <xf numFmtId="0" fontId="12" fillId="0" borderId="1" xfId="10" applyFont="1" applyFill="1" applyBorder="1" applyAlignment="1">
      <alignment horizontal="center" vertical="top"/>
    </xf>
    <xf numFmtId="4" fontId="5" fillId="0" borderId="1" xfId="10" applyNumberFormat="1" applyFont="1" applyFill="1" applyBorder="1" applyAlignment="1">
      <alignment horizontal="left" wrapText="1"/>
    </xf>
    <xf numFmtId="4" fontId="5" fillId="0" borderId="1" xfId="10" applyNumberFormat="1" applyFont="1" applyFill="1" applyBorder="1" applyAlignment="1">
      <alignment horizontal="center" wrapText="1"/>
    </xf>
    <xf numFmtId="4" fontId="5" fillId="0" borderId="1" xfId="10" applyNumberFormat="1" applyFont="1" applyFill="1" applyBorder="1" applyAlignment="1">
      <alignment wrapText="1"/>
    </xf>
    <xf numFmtId="3" fontId="5" fillId="0" borderId="1" xfId="10" applyNumberFormat="1" applyFont="1" applyFill="1" applyBorder="1" applyAlignment="1">
      <alignment horizontal="center" wrapText="1"/>
    </xf>
    <xf numFmtId="4" fontId="5" fillId="0" borderId="1" xfId="10" applyNumberFormat="1" applyFont="1" applyFill="1" applyBorder="1" applyAlignment="1">
      <alignment horizontal="right" wrapText="1"/>
    </xf>
    <xf numFmtId="4" fontId="12" fillId="0" borderId="1" xfId="10" applyNumberFormat="1" applyFont="1" applyFill="1" applyBorder="1" applyAlignment="1">
      <alignment horizontal="center" vertical="top" wrapText="1"/>
    </xf>
    <xf numFmtId="4" fontId="16" fillId="0" borderId="1" xfId="10" applyNumberFormat="1" applyFont="1" applyFill="1" applyBorder="1" applyAlignment="1">
      <alignment wrapText="1"/>
    </xf>
    <xf numFmtId="4" fontId="16" fillId="0" borderId="1" xfId="10" applyNumberFormat="1" applyFont="1" applyFill="1" applyBorder="1"/>
    <xf numFmtId="3" fontId="7" fillId="0" borderId="1" xfId="10" applyNumberFormat="1" applyFont="1" applyFill="1" applyBorder="1" applyAlignment="1">
      <alignment horizontal="right"/>
    </xf>
    <xf numFmtId="4" fontId="5" fillId="0" borderId="1" xfId="10" applyNumberFormat="1" applyFont="1" applyFill="1" applyBorder="1" applyAlignment="1">
      <alignment vertical="top" wrapText="1"/>
    </xf>
    <xf numFmtId="4" fontId="5" fillId="0" borderId="1" xfId="10" applyNumberFormat="1" applyFont="1" applyFill="1" applyBorder="1"/>
    <xf numFmtId="4" fontId="5" fillId="0" borderId="1" xfId="0" applyNumberFormat="1" applyFont="1" applyFill="1" applyBorder="1" applyAlignment="1">
      <alignment horizontal="left" wrapText="1"/>
    </xf>
    <xf numFmtId="0" fontId="5" fillId="0" borderId="1" xfId="10" applyFont="1" applyFill="1" applyBorder="1" applyAlignment="1">
      <alignment horizontal="left" wrapText="1"/>
    </xf>
    <xf numFmtId="0" fontId="5" fillId="0" borderId="12" xfId="10" applyFont="1" applyFill="1" applyBorder="1" applyAlignment="1">
      <alignment horizontal="left" vertical="center" wrapText="1"/>
    </xf>
    <xf numFmtId="49" fontId="12" fillId="0" borderId="1" xfId="10" applyNumberFormat="1" applyFont="1" applyFill="1" applyBorder="1" applyAlignment="1">
      <alignment horizontal="center" vertical="top"/>
    </xf>
    <xf numFmtId="49" fontId="5" fillId="0" borderId="1" xfId="10" applyNumberFormat="1" applyFont="1" applyFill="1" applyBorder="1" applyAlignment="1">
      <alignment horizontal="left" wrapText="1"/>
    </xf>
    <xf numFmtId="0" fontId="5" fillId="0" borderId="1" xfId="10" applyFont="1" applyFill="1" applyBorder="1" applyAlignment="1">
      <alignment horizontal="left" vertical="center" wrapText="1"/>
    </xf>
    <xf numFmtId="0" fontId="5" fillId="0" borderId="1" xfId="10" applyFont="1" applyFill="1" applyBorder="1" applyAlignment="1">
      <alignment vertical="center"/>
    </xf>
    <xf numFmtId="0" fontId="5" fillId="0" borderId="1" xfId="0" applyFont="1" applyFill="1" applyBorder="1" applyAlignment="1">
      <alignment horizontal="left" vertical="center" wrapText="1"/>
    </xf>
    <xf numFmtId="0" fontId="5" fillId="0" borderId="0" xfId="10" applyFont="1"/>
    <xf numFmtId="0" fontId="5" fillId="0" borderId="0" xfId="10" applyFont="1" applyFill="1" applyAlignment="1">
      <alignment horizontal="right"/>
    </xf>
    <xf numFmtId="0" fontId="5" fillId="0" borderId="0" xfId="10" applyFont="1" applyAlignment="1">
      <alignment horizontal="right"/>
    </xf>
    <xf numFmtId="0" fontId="5" fillId="0" borderId="1" xfId="10" applyFont="1" applyBorder="1"/>
    <xf numFmtId="0" fontId="6" fillId="0" borderId="1" xfId="10" applyFont="1" applyFill="1" applyBorder="1" applyAlignment="1">
      <alignment horizontal="right"/>
    </xf>
    <xf numFmtId="0" fontId="6" fillId="0" borderId="1" xfId="10" applyFont="1" applyBorder="1" applyAlignment="1">
      <alignment horizontal="right"/>
    </xf>
    <xf numFmtId="164" fontId="6" fillId="0" borderId="1" xfId="10" applyNumberFormat="1" applyFont="1" applyBorder="1" applyAlignment="1">
      <alignment horizontal="right"/>
    </xf>
    <xf numFmtId="0" fontId="6" fillId="0" borderId="9" xfId="10" applyFont="1" applyBorder="1" applyAlignment="1">
      <alignment horizontal="left"/>
    </xf>
    <xf numFmtId="164" fontId="5" fillId="0" borderId="5" xfId="10" applyNumberFormat="1" applyFont="1" applyBorder="1" applyAlignment="1">
      <alignment horizontal="right"/>
    </xf>
    <xf numFmtId="0" fontId="6" fillId="0" borderId="9" xfId="10" applyFont="1" applyFill="1" applyBorder="1" applyAlignment="1">
      <alignment horizontal="left"/>
    </xf>
    <xf numFmtId="0" fontId="5" fillId="0" borderId="1" xfId="10" applyFont="1" applyFill="1" applyBorder="1" applyAlignment="1">
      <alignment vertical="center" wrapText="1"/>
    </xf>
    <xf numFmtId="49" fontId="5" fillId="0" borderId="1" xfId="10" applyNumberFormat="1" applyFont="1" applyFill="1" applyBorder="1" applyAlignment="1">
      <alignment horizontal="left" vertical="top" wrapText="1"/>
    </xf>
    <xf numFmtId="4" fontId="6" fillId="0" borderId="1" xfId="10" applyNumberFormat="1" applyFont="1" applyFill="1" applyBorder="1" applyAlignment="1">
      <alignment wrapText="1"/>
    </xf>
    <xf numFmtId="0" fontId="29" fillId="0" borderId="0" xfId="4" quotePrefix="1" applyFont="1" applyFill="1" applyAlignment="1">
      <alignment horizontal="right" vertical="center"/>
    </xf>
    <xf numFmtId="0" fontId="33" fillId="0" borderId="0" xfId="4" applyFont="1" applyFill="1" applyAlignment="1">
      <alignment horizontal="justify" vertical="center"/>
    </xf>
    <xf numFmtId="0" fontId="29" fillId="0" borderId="0" xfId="4" applyFont="1" applyFill="1" applyAlignment="1">
      <alignment horizontal="justify" vertical="center"/>
    </xf>
    <xf numFmtId="0" fontId="29" fillId="3" borderId="0" xfId="4" applyFont="1" applyFill="1" applyAlignment="1">
      <alignment horizontal="justify" vertical="center"/>
    </xf>
    <xf numFmtId="4" fontId="5" fillId="0" borderId="1" xfId="10" applyNumberFormat="1" applyFont="1" applyBorder="1" applyAlignment="1">
      <alignment wrapText="1"/>
    </xf>
    <xf numFmtId="0" fontId="5" fillId="0" borderId="1" xfId="10" applyFont="1" applyBorder="1" applyAlignment="1">
      <alignment vertical="center" wrapText="1"/>
    </xf>
    <xf numFmtId="49" fontId="5" fillId="0" borderId="1" xfId="10" applyNumberFormat="1" applyFont="1" applyBorder="1" applyAlignment="1">
      <alignment horizontal="left" vertical="top" wrapText="1"/>
    </xf>
    <xf numFmtId="4" fontId="6" fillId="0" borderId="0" xfId="10" applyNumberFormat="1" applyFont="1"/>
    <xf numFmtId="4" fontId="6" fillId="2" borderId="6" xfId="10" applyNumberFormat="1" applyFont="1" applyFill="1" applyBorder="1"/>
    <xf numFmtId="4" fontId="5" fillId="0" borderId="7" xfId="10" applyNumberFormat="1" applyFont="1" applyBorder="1" applyAlignment="1">
      <alignment horizontal="right"/>
    </xf>
    <xf numFmtId="4" fontId="6" fillId="2" borderId="1" xfId="10" applyNumberFormat="1" applyFont="1" applyFill="1" applyBorder="1" applyAlignment="1">
      <alignment horizontal="right"/>
    </xf>
    <xf numFmtId="4" fontId="5" fillId="0" borderId="0" xfId="10" applyNumberFormat="1" applyFont="1" applyAlignment="1">
      <alignment horizontal="right"/>
    </xf>
    <xf numFmtId="4" fontId="14" fillId="2" borderId="6" xfId="10" applyNumberFormat="1" applyFont="1" applyFill="1" applyBorder="1" applyAlignment="1">
      <alignment horizontal="right" vertical="center"/>
    </xf>
    <xf numFmtId="4" fontId="1" fillId="0" borderId="0" xfId="10" applyNumberFormat="1" applyFont="1" applyAlignment="1">
      <alignment horizontal="right"/>
    </xf>
    <xf numFmtId="4" fontId="3" fillId="2" borderId="6" xfId="10" applyNumberFormat="1" applyFont="1" applyFill="1" applyBorder="1" applyAlignment="1">
      <alignment horizontal="right" vertical="center"/>
    </xf>
    <xf numFmtId="4" fontId="23" fillId="0" borderId="0" xfId="0" applyNumberFormat="1" applyFont="1" applyBorder="1"/>
    <xf numFmtId="4" fontId="23" fillId="0" borderId="9" xfId="0" applyNumberFormat="1" applyFont="1" applyBorder="1"/>
    <xf numFmtId="4" fontId="22" fillId="0" borderId="7" xfId="0" applyNumberFormat="1" applyFont="1" applyFill="1" applyBorder="1"/>
    <xf numFmtId="4" fontId="23" fillId="0" borderId="7" xfId="0" applyNumberFormat="1" applyFont="1" applyBorder="1"/>
    <xf numFmtId="4" fontId="22" fillId="2" borderId="7" xfId="0" applyNumberFormat="1" applyFont="1" applyFill="1" applyBorder="1"/>
    <xf numFmtId="0" fontId="5" fillId="0" borderId="1" xfId="10" applyFont="1" applyFill="1" applyBorder="1" applyAlignment="1">
      <alignment horizontal="right"/>
    </xf>
    <xf numFmtId="3" fontId="5" fillId="0" borderId="0" xfId="10" applyNumberFormat="1" applyFont="1" applyAlignment="1">
      <alignment horizontal="right"/>
    </xf>
    <xf numFmtId="0" fontId="31" fillId="0" borderId="0" xfId="8" applyFont="1" applyAlignment="1">
      <alignment horizontal="left" wrapText="1"/>
    </xf>
    <xf numFmtId="0" fontId="34" fillId="0" borderId="0" xfId="4" applyFont="1" applyAlignment="1">
      <alignment horizontal="left" vertical="center" wrapText="1"/>
    </xf>
    <xf numFmtId="0" fontId="29" fillId="3" borderId="0" xfId="4" applyFont="1" applyFill="1" applyAlignment="1">
      <alignment horizontal="left" vertical="center"/>
    </xf>
    <xf numFmtId="0" fontId="31" fillId="0" borderId="0" xfId="8" applyFont="1" applyAlignment="1">
      <alignment horizontal="left"/>
    </xf>
    <xf numFmtId="0" fontId="22" fillId="2" borderId="7" xfId="0" applyFont="1" applyFill="1" applyBorder="1" applyAlignment="1">
      <alignment horizontal="center"/>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center" vertical="top"/>
    </xf>
    <xf numFmtId="0" fontId="14" fillId="5" borderId="2" xfId="0" applyFont="1" applyFill="1" applyBorder="1" applyAlignment="1">
      <alignment horizontal="center"/>
    </xf>
    <xf numFmtId="0" fontId="14" fillId="5" borderId="8" xfId="0" applyFont="1" applyFill="1" applyBorder="1" applyAlignment="1">
      <alignment horizontal="center"/>
    </xf>
    <xf numFmtId="0" fontId="14" fillId="5" borderId="6" xfId="0" applyFont="1" applyFill="1" applyBorder="1" applyAlignment="1">
      <alignment horizontal="center"/>
    </xf>
    <xf numFmtId="0" fontId="4" fillId="0" borderId="9" xfId="0" applyFont="1" applyBorder="1" applyAlignment="1">
      <alignment horizontal="left"/>
    </xf>
    <xf numFmtId="4" fontId="14" fillId="2" borderId="8" xfId="0" applyNumberFormat="1" applyFont="1" applyFill="1" applyBorder="1" applyAlignment="1">
      <alignment horizontal="center" wrapText="1"/>
    </xf>
    <xf numFmtId="0" fontId="6" fillId="0" borderId="9" xfId="0" applyFont="1" applyBorder="1" applyAlignment="1">
      <alignment horizontal="left"/>
    </xf>
    <xf numFmtId="0" fontId="6" fillId="0" borderId="7" xfId="10" applyFont="1" applyBorder="1" applyAlignment="1">
      <alignment horizontal="left"/>
    </xf>
    <xf numFmtId="0" fontId="6" fillId="2" borderId="7" xfId="10" applyFont="1" applyFill="1" applyBorder="1" applyAlignment="1">
      <alignment horizontal="left"/>
    </xf>
    <xf numFmtId="0" fontId="14" fillId="5" borderId="2" xfId="10" applyFont="1" applyFill="1" applyBorder="1" applyAlignment="1">
      <alignment horizontal="center"/>
    </xf>
    <xf numFmtId="0" fontId="14" fillId="5" borderId="8" xfId="10" applyFont="1" applyFill="1" applyBorder="1" applyAlignment="1">
      <alignment horizontal="center"/>
    </xf>
    <xf numFmtId="0" fontId="14" fillId="5" borderId="6" xfId="10" applyFont="1" applyFill="1" applyBorder="1" applyAlignment="1">
      <alignment horizontal="center"/>
    </xf>
    <xf numFmtId="0" fontId="6" fillId="0" borderId="3" xfId="10" applyFont="1" applyBorder="1" applyAlignment="1">
      <alignment horizontal="left" vertical="center"/>
    </xf>
    <xf numFmtId="0" fontId="6" fillId="0" borderId="7" xfId="10" applyFont="1" applyBorder="1" applyAlignment="1">
      <alignment horizontal="left" vertical="center"/>
    </xf>
    <xf numFmtId="0" fontId="6" fillId="0" borderId="10" xfId="10" applyFont="1" applyBorder="1" applyAlignment="1">
      <alignment horizontal="left" vertical="center"/>
    </xf>
    <xf numFmtId="3" fontId="5" fillId="0" borderId="7" xfId="10" applyNumberFormat="1" applyFont="1" applyBorder="1" applyAlignment="1">
      <alignment horizontal="right" vertical="center" wrapText="1"/>
    </xf>
    <xf numFmtId="0" fontId="7" fillId="0" borderId="7" xfId="10" applyFont="1" applyBorder="1" applyAlignment="1">
      <alignment horizontal="right" vertical="center"/>
    </xf>
    <xf numFmtId="0" fontId="6" fillId="2" borderId="3" xfId="10" applyFont="1" applyFill="1" applyBorder="1" applyAlignment="1">
      <alignment horizontal="center" vertical="center" wrapText="1"/>
    </xf>
    <xf numFmtId="0" fontId="6" fillId="2" borderId="7" xfId="10" applyFont="1" applyFill="1" applyBorder="1" applyAlignment="1">
      <alignment horizontal="center" vertical="center" wrapText="1"/>
    </xf>
    <xf numFmtId="0" fontId="6" fillId="2" borderId="10" xfId="10" applyFont="1" applyFill="1" applyBorder="1" applyAlignment="1">
      <alignment horizontal="center" vertical="center" wrapText="1"/>
    </xf>
    <xf numFmtId="0" fontId="6" fillId="2" borderId="3" xfId="10" applyFont="1" applyFill="1" applyBorder="1" applyAlignment="1">
      <alignment horizontal="left" vertical="center"/>
    </xf>
    <xf numFmtId="0" fontId="6" fillId="2" borderId="7" xfId="10" applyFont="1" applyFill="1" applyBorder="1" applyAlignment="1">
      <alignment horizontal="left" vertical="center"/>
    </xf>
    <xf numFmtId="0" fontId="6" fillId="2" borderId="10" xfId="10" applyFont="1" applyFill="1" applyBorder="1" applyAlignment="1">
      <alignment horizontal="left" vertical="center"/>
    </xf>
    <xf numFmtId="0" fontId="6" fillId="0" borderId="9" xfId="10" applyFont="1" applyBorder="1" applyAlignment="1">
      <alignment horizontal="left"/>
    </xf>
    <xf numFmtId="4" fontId="14" fillId="2" borderId="8" xfId="10" applyNumberFormat="1" applyFont="1" applyFill="1" applyBorder="1" applyAlignment="1">
      <alignment horizontal="center" wrapText="1"/>
    </xf>
    <xf numFmtId="0" fontId="4" fillId="0" borderId="9" xfId="10" applyFont="1" applyBorder="1" applyAlignment="1">
      <alignment horizontal="left"/>
    </xf>
  </cellXfs>
  <cellStyles count="13">
    <cellStyle name="Navadno" xfId="0" builtinId="0"/>
    <cellStyle name="Navadno 12 2" xfId="1" xr:uid="{00000000-0005-0000-0000-000001000000}"/>
    <cellStyle name="Navadno 15" xfId="2" xr:uid="{00000000-0005-0000-0000-000002000000}"/>
    <cellStyle name="Navadno 16" xfId="3" xr:uid="{00000000-0005-0000-0000-000003000000}"/>
    <cellStyle name="Navadno 19 3" xfId="4" xr:uid="{00000000-0005-0000-0000-000004000000}"/>
    <cellStyle name="Navadno 2 2" xfId="5" xr:uid="{00000000-0005-0000-0000-000005000000}"/>
    <cellStyle name="Navadno 2 5" xfId="6" xr:uid="{00000000-0005-0000-0000-000006000000}"/>
    <cellStyle name="Navadno 21" xfId="7" xr:uid="{00000000-0005-0000-0000-000007000000}"/>
    <cellStyle name="Navadno 3 2 2 3" xfId="8" xr:uid="{00000000-0005-0000-0000-000008000000}"/>
    <cellStyle name="Navadno 4 3" xfId="9" xr:uid="{00000000-0005-0000-0000-000009000000}"/>
    <cellStyle name="Navadno 43" xfId="10" xr:uid="{00000000-0005-0000-0000-00000A000000}"/>
    <cellStyle name="Navadno 7" xfId="11" xr:uid="{00000000-0005-0000-0000-00000B000000}"/>
    <cellStyle name="Nivo_1_GlNaslov"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view="pageBreakPreview" zoomScale="110" zoomScaleNormal="100" zoomScaleSheetLayoutView="110" workbookViewId="0">
      <selection activeCell="L13" sqref="L13"/>
    </sheetView>
  </sheetViews>
  <sheetFormatPr defaultRowHeight="12.75" x14ac:dyDescent="0.2"/>
  <cols>
    <col min="1" max="1" width="1.5703125" bestFit="1" customWidth="1"/>
    <col min="2" max="2" width="97.5703125" customWidth="1"/>
  </cols>
  <sheetData>
    <row r="1" spans="1:2" x14ac:dyDescent="0.2">
      <c r="A1" s="270"/>
      <c r="B1" s="270"/>
    </row>
    <row r="2" spans="1:2" ht="14.25" x14ac:dyDescent="0.2">
      <c r="A2" s="182"/>
      <c r="B2" s="183" t="s">
        <v>1074</v>
      </c>
    </row>
    <row r="3" spans="1:2" x14ac:dyDescent="0.2">
      <c r="A3" s="182"/>
      <c r="B3" s="182"/>
    </row>
    <row r="4" spans="1:2" ht="15" x14ac:dyDescent="0.25">
      <c r="A4" s="184"/>
      <c r="B4" s="185" t="s">
        <v>1075</v>
      </c>
    </row>
    <row r="5" spans="1:2" ht="15" x14ac:dyDescent="0.25">
      <c r="A5" s="184"/>
      <c r="B5" s="185"/>
    </row>
    <row r="6" spans="1:2" x14ac:dyDescent="0.2">
      <c r="A6" s="271" t="s">
        <v>1076</v>
      </c>
      <c r="B6" s="271"/>
    </row>
    <row r="7" spans="1:2" x14ac:dyDescent="0.2">
      <c r="A7" s="271" t="s">
        <v>1077</v>
      </c>
      <c r="B7" s="271"/>
    </row>
    <row r="8" spans="1:2" x14ac:dyDescent="0.2">
      <c r="A8" s="186" t="s">
        <v>1078</v>
      </c>
      <c r="B8" s="187" t="s">
        <v>1079</v>
      </c>
    </row>
    <row r="9" spans="1:2" x14ac:dyDescent="0.2">
      <c r="A9" s="186" t="s">
        <v>1078</v>
      </c>
      <c r="B9" s="187" t="s">
        <v>1080</v>
      </c>
    </row>
    <row r="10" spans="1:2" x14ac:dyDescent="0.2">
      <c r="A10" s="186" t="s">
        <v>1078</v>
      </c>
      <c r="B10" s="187" t="s">
        <v>1081</v>
      </c>
    </row>
    <row r="11" spans="1:2" x14ac:dyDescent="0.2">
      <c r="A11" s="186" t="s">
        <v>1078</v>
      </c>
      <c r="B11" s="187" t="s">
        <v>1082</v>
      </c>
    </row>
    <row r="12" spans="1:2" x14ac:dyDescent="0.2">
      <c r="A12" s="186"/>
      <c r="B12" s="187"/>
    </row>
    <row r="13" spans="1:2" ht="52.5" customHeight="1" x14ac:dyDescent="0.2">
      <c r="A13" s="268" t="s">
        <v>1083</v>
      </c>
      <c r="B13" s="268"/>
    </row>
    <row r="14" spans="1:2" x14ac:dyDescent="0.2">
      <c r="A14" s="189"/>
      <c r="B14" s="190"/>
    </row>
    <row r="15" spans="1:2" ht="37.5" customHeight="1" x14ac:dyDescent="0.2">
      <c r="A15" s="268" t="s">
        <v>1084</v>
      </c>
      <c r="B15" s="268"/>
    </row>
    <row r="16" spans="1:2" x14ac:dyDescent="0.2">
      <c r="A16" s="189"/>
      <c r="B16" s="190"/>
    </row>
    <row r="17" spans="1:2" ht="37.5" customHeight="1" x14ac:dyDescent="0.2">
      <c r="A17" s="268" t="s">
        <v>1085</v>
      </c>
      <c r="B17" s="268"/>
    </row>
    <row r="18" spans="1:2" ht="14.25" x14ac:dyDescent="0.2">
      <c r="A18" s="184"/>
      <c r="B18" s="191"/>
    </row>
    <row r="19" spans="1:2" ht="26.25" customHeight="1" x14ac:dyDescent="0.2">
      <c r="A19" s="269" t="s">
        <v>1086</v>
      </c>
      <c r="B19" s="269"/>
    </row>
    <row r="20" spans="1:2" ht="38.25" x14ac:dyDescent="0.2">
      <c r="A20" s="188" t="s">
        <v>1078</v>
      </c>
      <c r="B20" s="247" t="s">
        <v>1437</v>
      </c>
    </row>
    <row r="21" spans="1:2" x14ac:dyDescent="0.2">
      <c r="A21" s="188" t="s">
        <v>1078</v>
      </c>
      <c r="B21" s="248" t="s">
        <v>1438</v>
      </c>
    </row>
    <row r="22" spans="1:2" x14ac:dyDescent="0.2">
      <c r="A22" s="188" t="s">
        <v>1078</v>
      </c>
      <c r="B22" s="194" t="s">
        <v>1087</v>
      </c>
    </row>
    <row r="23" spans="1:2" ht="38.25" x14ac:dyDescent="0.2">
      <c r="A23" s="188" t="s">
        <v>1078</v>
      </c>
      <c r="B23" s="192" t="s">
        <v>1088</v>
      </c>
    </row>
    <row r="24" spans="1:2" s="4" customFormat="1" x14ac:dyDescent="0.2">
      <c r="A24" s="246" t="s">
        <v>1078</v>
      </c>
      <c r="B24" s="247" t="s">
        <v>1440</v>
      </c>
    </row>
    <row r="25" spans="1:2" x14ac:dyDescent="0.2">
      <c r="A25" s="188" t="s">
        <v>1078</v>
      </c>
      <c r="B25" s="192" t="s">
        <v>1089</v>
      </c>
    </row>
    <row r="26" spans="1:2" x14ac:dyDescent="0.2">
      <c r="A26" s="188" t="s">
        <v>1078</v>
      </c>
      <c r="B26" s="192" t="s">
        <v>1090</v>
      </c>
    </row>
    <row r="27" spans="1:2" x14ac:dyDescent="0.2">
      <c r="A27" s="188" t="s">
        <v>1078</v>
      </c>
      <c r="B27" s="192" t="s">
        <v>1091</v>
      </c>
    </row>
    <row r="28" spans="1:2" x14ac:dyDescent="0.2">
      <c r="A28" s="188" t="s">
        <v>1078</v>
      </c>
      <c r="B28" s="193" t="s">
        <v>1092</v>
      </c>
    </row>
    <row r="29" spans="1:2" x14ac:dyDescent="0.2">
      <c r="A29" s="188" t="s">
        <v>1078</v>
      </c>
      <c r="B29" s="193" t="s">
        <v>1093</v>
      </c>
    </row>
    <row r="30" spans="1:2" s="4" customFormat="1" ht="16.5" customHeight="1" x14ac:dyDescent="0.2">
      <c r="A30" s="246" t="s">
        <v>1078</v>
      </c>
      <c r="B30" s="248" t="s">
        <v>1094</v>
      </c>
    </row>
    <row r="31" spans="1:2" ht="39" customHeight="1" x14ac:dyDescent="0.2">
      <c r="A31" s="188" t="s">
        <v>1078</v>
      </c>
      <c r="B31" s="249" t="s">
        <v>1442</v>
      </c>
    </row>
    <row r="32" spans="1:2" x14ac:dyDescent="0.2">
      <c r="A32" s="188" t="s">
        <v>1078</v>
      </c>
      <c r="B32" s="193" t="s">
        <v>1434</v>
      </c>
    </row>
    <row r="33" spans="1:2" x14ac:dyDescent="0.2">
      <c r="A33" s="188" t="s">
        <v>1078</v>
      </c>
      <c r="B33" s="193" t="s">
        <v>1095</v>
      </c>
    </row>
    <row r="34" spans="1:2" x14ac:dyDescent="0.2">
      <c r="A34" s="188" t="s">
        <v>1078</v>
      </c>
      <c r="B34" s="193" t="s">
        <v>1096</v>
      </c>
    </row>
    <row r="35" spans="1:2" x14ac:dyDescent="0.2">
      <c r="A35" s="188" t="s">
        <v>1078</v>
      </c>
      <c r="B35" s="193" t="s">
        <v>1097</v>
      </c>
    </row>
    <row r="36" spans="1:2" ht="25.5" x14ac:dyDescent="0.2">
      <c r="A36" s="188" t="s">
        <v>1078</v>
      </c>
      <c r="B36" s="193" t="s">
        <v>1098</v>
      </c>
    </row>
    <row r="37" spans="1:2" s="4" customFormat="1" x14ac:dyDescent="0.2">
      <c r="A37" s="246" t="s">
        <v>1078</v>
      </c>
      <c r="B37" s="193" t="s">
        <v>1099</v>
      </c>
    </row>
    <row r="38" spans="1:2" x14ac:dyDescent="0.2">
      <c r="A38" s="188" t="s">
        <v>1078</v>
      </c>
      <c r="B38" s="192" t="s">
        <v>1100</v>
      </c>
    </row>
    <row r="39" spans="1:2" ht="25.5" x14ac:dyDescent="0.2">
      <c r="A39" s="188" t="s">
        <v>1078</v>
      </c>
      <c r="B39" s="192" t="s">
        <v>1101</v>
      </c>
    </row>
    <row r="40" spans="1:2" ht="25.5" x14ac:dyDescent="0.2">
      <c r="A40" s="188" t="s">
        <v>1078</v>
      </c>
      <c r="B40" s="192" t="s">
        <v>1119</v>
      </c>
    </row>
    <row r="41" spans="1:2" ht="38.25" x14ac:dyDescent="0.2">
      <c r="A41" s="188" t="s">
        <v>1078</v>
      </c>
      <c r="B41" s="192" t="s">
        <v>1102</v>
      </c>
    </row>
    <row r="42" spans="1:2" ht="25.5" x14ac:dyDescent="0.2">
      <c r="A42" s="188" t="s">
        <v>1078</v>
      </c>
      <c r="B42" s="192" t="s">
        <v>1103</v>
      </c>
    </row>
    <row r="43" spans="1:2" x14ac:dyDescent="0.2">
      <c r="A43" s="188" t="s">
        <v>1078</v>
      </c>
      <c r="B43" s="192" t="s">
        <v>1104</v>
      </c>
    </row>
    <row r="44" spans="1:2" ht="38.25" x14ac:dyDescent="0.2">
      <c r="A44" s="188" t="s">
        <v>1078</v>
      </c>
      <c r="B44" s="192" t="s">
        <v>1105</v>
      </c>
    </row>
    <row r="45" spans="1:2" x14ac:dyDescent="0.2">
      <c r="A45" s="188" t="s">
        <v>1078</v>
      </c>
      <c r="B45" s="192" t="s">
        <v>1106</v>
      </c>
    </row>
    <row r="46" spans="1:2" ht="36.75" customHeight="1" x14ac:dyDescent="0.2">
      <c r="A46" s="188" t="s">
        <v>1078</v>
      </c>
      <c r="B46" s="247" t="s">
        <v>1439</v>
      </c>
    </row>
    <row r="47" spans="1:2" ht="15.75" customHeight="1" x14ac:dyDescent="0.2">
      <c r="A47" s="195" t="s">
        <v>1078</v>
      </c>
      <c r="B47" s="192" t="s">
        <v>1107</v>
      </c>
    </row>
    <row r="48" spans="1:2" x14ac:dyDescent="0.2">
      <c r="A48" s="188" t="s">
        <v>1078</v>
      </c>
      <c r="B48" s="192" t="s">
        <v>1108</v>
      </c>
    </row>
    <row r="49" spans="1:2" ht="25.5" x14ac:dyDescent="0.2">
      <c r="A49" s="188" t="s">
        <v>1078</v>
      </c>
      <c r="B49" s="193" t="s">
        <v>1120</v>
      </c>
    </row>
    <row r="50" spans="1:2" x14ac:dyDescent="0.2">
      <c r="A50" s="188" t="s">
        <v>1078</v>
      </c>
      <c r="B50" s="192" t="s">
        <v>1109</v>
      </c>
    </row>
    <row r="51" spans="1:2" x14ac:dyDescent="0.2">
      <c r="A51" s="188" t="s">
        <v>1078</v>
      </c>
      <c r="B51" s="248" t="s">
        <v>1441</v>
      </c>
    </row>
    <row r="52" spans="1:2" x14ac:dyDescent="0.2">
      <c r="A52" s="188" t="s">
        <v>1078</v>
      </c>
      <c r="B52" s="193" t="s">
        <v>1110</v>
      </c>
    </row>
    <row r="53" spans="1:2" x14ac:dyDescent="0.2">
      <c r="A53" s="188" t="s">
        <v>1078</v>
      </c>
      <c r="B53" s="193" t="s">
        <v>1111</v>
      </c>
    </row>
    <row r="54" spans="1:2" ht="25.5" x14ac:dyDescent="0.2">
      <c r="A54" s="184" t="s">
        <v>1078</v>
      </c>
      <c r="B54" s="193" t="s">
        <v>1121</v>
      </c>
    </row>
    <row r="55" spans="1:2" ht="25.5" x14ac:dyDescent="0.2">
      <c r="A55" s="188" t="s">
        <v>1078</v>
      </c>
      <c r="B55" s="196" t="s">
        <v>1122</v>
      </c>
    </row>
    <row r="56" spans="1:2" x14ac:dyDescent="0.2">
      <c r="B56" s="193" t="s">
        <v>1123</v>
      </c>
    </row>
  </sheetData>
  <mergeCells count="7">
    <mergeCell ref="A17:B17"/>
    <mergeCell ref="A19:B19"/>
    <mergeCell ref="A1:B1"/>
    <mergeCell ref="A6:B6"/>
    <mergeCell ref="A7:B7"/>
    <mergeCell ref="A13:B13"/>
    <mergeCell ref="A15:B15"/>
  </mergeCells>
  <pageMargins left="0.7" right="0.7" top="0.75" bottom="0.75" header="0.3" footer="0.3"/>
  <pageSetup paperSize="9" scale="89" orientation="portrait" verticalDpi="0" r:id="rId1"/>
  <headerFooter>
    <oddFooter>&amp;R&amp;8&amp;P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C44"/>
  <sheetViews>
    <sheetView tabSelected="1" view="pageBreakPreview" zoomScaleNormal="100" zoomScaleSheetLayoutView="100" workbookViewId="0">
      <selection activeCell="C44" sqref="C44"/>
    </sheetView>
  </sheetViews>
  <sheetFormatPr defaultRowHeight="12.75" x14ac:dyDescent="0.2"/>
  <cols>
    <col min="1" max="1" width="10.140625" customWidth="1"/>
    <col min="2" max="2" width="39.85546875" customWidth="1"/>
    <col min="3" max="3" width="24.5703125" style="144" customWidth="1"/>
  </cols>
  <sheetData>
    <row r="1" spans="1:3" ht="30.75" customHeight="1" x14ac:dyDescent="0.2">
      <c r="A1" s="169" t="s">
        <v>931</v>
      </c>
      <c r="B1" s="273" t="s">
        <v>932</v>
      </c>
      <c r="C1" s="274"/>
    </row>
    <row r="2" spans="1:3" x14ac:dyDescent="0.2">
      <c r="A2" s="166"/>
      <c r="B2" s="166"/>
      <c r="C2" s="170"/>
    </row>
    <row r="3" spans="1:3" s="166" customFormat="1" ht="15" x14ac:dyDescent="0.25">
      <c r="A3" s="272" t="s">
        <v>911</v>
      </c>
      <c r="B3" s="272"/>
      <c r="C3" s="272"/>
    </row>
    <row r="4" spans="1:3" s="165" customFormat="1" ht="15" x14ac:dyDescent="0.25">
      <c r="A4" s="164"/>
      <c r="B4" s="164"/>
      <c r="C4" s="164"/>
    </row>
    <row r="5" spans="1:3" s="166" customFormat="1" ht="15" x14ac:dyDescent="0.2">
      <c r="A5" s="174" t="s">
        <v>933</v>
      </c>
      <c r="B5" s="174" t="s">
        <v>934</v>
      </c>
      <c r="C5" s="174" t="s">
        <v>935</v>
      </c>
    </row>
    <row r="6" spans="1:3" s="166" customFormat="1" ht="15" x14ac:dyDescent="0.2">
      <c r="A6" s="176"/>
      <c r="B6" s="176"/>
      <c r="C6" s="176"/>
    </row>
    <row r="7" spans="1:3" ht="15" x14ac:dyDescent="0.25">
      <c r="A7" s="177">
        <v>1</v>
      </c>
      <c r="B7" s="167" t="s">
        <v>915</v>
      </c>
      <c r="C7" s="261">
        <f>GV1_Preddela!I42</f>
        <v>0</v>
      </c>
    </row>
    <row r="8" spans="1:3" ht="15" x14ac:dyDescent="0.25">
      <c r="A8" s="177"/>
      <c r="B8" s="167"/>
      <c r="C8" s="261"/>
    </row>
    <row r="9" spans="1:3" ht="15" x14ac:dyDescent="0.25">
      <c r="A9" s="177">
        <v>2</v>
      </c>
      <c r="B9" s="167" t="s">
        <v>914</v>
      </c>
      <c r="C9" s="261">
        <f>'GV2_Rušitveno odstranitvena del'!I29</f>
        <v>0</v>
      </c>
    </row>
    <row r="10" spans="1:3" ht="15" x14ac:dyDescent="0.25">
      <c r="A10" s="177"/>
      <c r="B10" s="167"/>
      <c r="C10" s="261"/>
    </row>
    <row r="11" spans="1:3" ht="15" x14ac:dyDescent="0.25">
      <c r="A11" s="177">
        <v>3</v>
      </c>
      <c r="B11" s="167" t="s">
        <v>916</v>
      </c>
      <c r="C11" s="261">
        <f>'GV3_Zemeljska dela'!I38</f>
        <v>0</v>
      </c>
    </row>
    <row r="12" spans="1:3" ht="15" x14ac:dyDescent="0.25">
      <c r="A12" s="177"/>
      <c r="B12" s="167"/>
      <c r="C12" s="261"/>
    </row>
    <row r="13" spans="1:3" ht="15" x14ac:dyDescent="0.25">
      <c r="A13" s="177">
        <v>4</v>
      </c>
      <c r="B13" s="167" t="s">
        <v>917</v>
      </c>
      <c r="C13" s="261">
        <f>'GV4_Armirano betonska dela'!I34</f>
        <v>0</v>
      </c>
    </row>
    <row r="14" spans="1:3" ht="15" x14ac:dyDescent="0.25">
      <c r="A14" s="177"/>
      <c r="B14" s="167"/>
      <c r="C14" s="261"/>
    </row>
    <row r="15" spans="1:3" ht="15" x14ac:dyDescent="0.25">
      <c r="A15" s="177">
        <v>5</v>
      </c>
      <c r="B15" s="167" t="s">
        <v>918</v>
      </c>
      <c r="C15" s="261">
        <f>'GV5_Asfalterska dela'!I33</f>
        <v>0</v>
      </c>
    </row>
    <row r="16" spans="1:3" ht="15" x14ac:dyDescent="0.25">
      <c r="A16" s="177"/>
      <c r="B16" s="167"/>
      <c r="C16" s="261"/>
    </row>
    <row r="17" spans="1:3" ht="15" x14ac:dyDescent="0.25">
      <c r="A17" s="177">
        <v>6</v>
      </c>
      <c r="B17" s="167" t="s">
        <v>920</v>
      </c>
      <c r="C17" s="261">
        <f>'GV6_Tesarska dela'!I25</f>
        <v>0</v>
      </c>
    </row>
    <row r="18" spans="1:3" ht="15" x14ac:dyDescent="0.25">
      <c r="A18" s="177"/>
      <c r="B18" s="167"/>
      <c r="C18" s="261"/>
    </row>
    <row r="19" spans="1:3" ht="15" x14ac:dyDescent="0.25">
      <c r="A19" s="177">
        <v>7</v>
      </c>
      <c r="B19" s="167" t="s">
        <v>919</v>
      </c>
      <c r="C19" s="261">
        <f>'GV7_Zidarsko_fasaderska dela'!I23</f>
        <v>0</v>
      </c>
    </row>
    <row r="20" spans="1:3" ht="15" x14ac:dyDescent="0.25">
      <c r="A20" s="177"/>
      <c r="B20" s="167"/>
      <c r="C20" s="261"/>
    </row>
    <row r="21" spans="1:3" ht="15" x14ac:dyDescent="0.25">
      <c r="A21" s="177">
        <v>8</v>
      </c>
      <c r="B21" s="167" t="s">
        <v>921</v>
      </c>
      <c r="C21" s="261">
        <f>'GV8_Slikopleskarska dela'!I12</f>
        <v>0</v>
      </c>
    </row>
    <row r="22" spans="1:3" ht="15" x14ac:dyDescent="0.25">
      <c r="A22" s="177"/>
      <c r="B22" s="167"/>
      <c r="C22" s="261"/>
    </row>
    <row r="23" spans="1:3" ht="15" x14ac:dyDescent="0.25">
      <c r="A23" s="177">
        <v>9</v>
      </c>
      <c r="B23" s="167" t="s">
        <v>923</v>
      </c>
      <c r="C23" s="261">
        <f>'GV9_Keramičarska dela'!J13</f>
        <v>0</v>
      </c>
    </row>
    <row r="24" spans="1:3" ht="15" x14ac:dyDescent="0.25">
      <c r="A24" s="177"/>
      <c r="B24" s="167"/>
      <c r="C24" s="261"/>
    </row>
    <row r="25" spans="1:3" ht="15" x14ac:dyDescent="0.25">
      <c r="A25" s="177">
        <v>10</v>
      </c>
      <c r="B25" s="167" t="s">
        <v>922</v>
      </c>
      <c r="C25" s="261">
        <f>'GV10_Kleparska dela'!I11</f>
        <v>0</v>
      </c>
    </row>
    <row r="26" spans="1:3" ht="15" x14ac:dyDescent="0.25">
      <c r="A26" s="177"/>
      <c r="B26" s="167"/>
      <c r="C26" s="261"/>
    </row>
    <row r="27" spans="1:3" ht="15" x14ac:dyDescent="0.25">
      <c r="A27" s="177">
        <v>11</v>
      </c>
      <c r="B27" s="167" t="s">
        <v>924</v>
      </c>
      <c r="C27" s="261">
        <f>'GV11_Zunanja ureditev'!I31</f>
        <v>0</v>
      </c>
    </row>
    <row r="28" spans="1:3" ht="15" x14ac:dyDescent="0.25">
      <c r="A28" s="177"/>
      <c r="B28" s="167"/>
      <c r="C28" s="261"/>
    </row>
    <row r="29" spans="1:3" ht="15" x14ac:dyDescent="0.25">
      <c r="A29" s="177">
        <v>12</v>
      </c>
      <c r="B29" s="167" t="s">
        <v>925</v>
      </c>
      <c r="C29" s="261">
        <f>GV12_Kan_vod_top!I72</f>
        <v>0</v>
      </c>
    </row>
    <row r="30" spans="1:3" ht="15" x14ac:dyDescent="0.25">
      <c r="A30" s="177"/>
      <c r="B30" s="167"/>
      <c r="C30" s="261"/>
    </row>
    <row r="31" spans="1:3" ht="15" x14ac:dyDescent="0.25">
      <c r="A31" s="177">
        <v>13</v>
      </c>
      <c r="B31" s="167" t="s">
        <v>926</v>
      </c>
      <c r="C31" s="261">
        <f>'GV13_Zaključna dela'!I13</f>
        <v>0</v>
      </c>
    </row>
    <row r="32" spans="1:3" ht="15" x14ac:dyDescent="0.25">
      <c r="A32" s="177"/>
      <c r="B32" s="167"/>
      <c r="C32" s="261"/>
    </row>
    <row r="33" spans="1:3" ht="15" x14ac:dyDescent="0.25">
      <c r="A33" s="177">
        <v>14</v>
      </c>
      <c r="B33" s="167" t="s">
        <v>927</v>
      </c>
      <c r="C33" s="261">
        <f>'GV14_Toplotna energija'!G98</f>
        <v>0</v>
      </c>
    </row>
    <row r="34" spans="1:3" ht="15" x14ac:dyDescent="0.25">
      <c r="A34" s="177"/>
      <c r="B34" s="167"/>
      <c r="C34" s="261"/>
    </row>
    <row r="35" spans="1:3" ht="15" x14ac:dyDescent="0.25">
      <c r="A35" s="177">
        <v>15</v>
      </c>
      <c r="B35" s="167" t="s">
        <v>928</v>
      </c>
      <c r="C35" s="261">
        <f>'GV15_Vodovod, kanalizacija'!G203</f>
        <v>0</v>
      </c>
    </row>
    <row r="36" spans="1:3" ht="15" x14ac:dyDescent="0.25">
      <c r="A36" s="177"/>
      <c r="B36" s="167"/>
      <c r="C36" s="261"/>
    </row>
    <row r="37" spans="1:3" ht="15" x14ac:dyDescent="0.25">
      <c r="A37" s="177">
        <v>16</v>
      </c>
      <c r="B37" s="167" t="s">
        <v>929</v>
      </c>
      <c r="C37" s="261">
        <f>'GV16_Vzdrževanje RV AB kons'!G88</f>
        <v>0</v>
      </c>
    </row>
    <row r="38" spans="1:3" ht="15" x14ac:dyDescent="0.25">
      <c r="A38" s="177"/>
      <c r="B38" s="167"/>
      <c r="C38" s="261"/>
    </row>
    <row r="39" spans="1:3" ht="15" x14ac:dyDescent="0.25">
      <c r="A39" s="177">
        <v>17</v>
      </c>
      <c r="B39" s="167" t="s">
        <v>930</v>
      </c>
      <c r="C39" s="261">
        <f>'GV17_Skupne storitve'!I38</f>
        <v>0</v>
      </c>
    </row>
    <row r="40" spans="1:3" ht="14.25" x14ac:dyDescent="0.2">
      <c r="A40" s="168"/>
      <c r="B40" s="168"/>
      <c r="C40" s="262"/>
    </row>
    <row r="41" spans="1:3" ht="15" x14ac:dyDescent="0.25">
      <c r="A41" s="173"/>
      <c r="B41" s="173" t="s">
        <v>912</v>
      </c>
      <c r="C41" s="263">
        <f>SUM(C7:C40)</f>
        <v>0</v>
      </c>
    </row>
    <row r="42" spans="1:3" ht="14.25" x14ac:dyDescent="0.2">
      <c r="A42" s="172"/>
      <c r="B42" s="172" t="s">
        <v>936</v>
      </c>
      <c r="C42" s="264">
        <f>C41*0.22</f>
        <v>0</v>
      </c>
    </row>
    <row r="43" spans="1:3" ht="14.25" x14ac:dyDescent="0.2">
      <c r="A43" s="172"/>
      <c r="B43" s="172"/>
      <c r="C43" s="264"/>
    </row>
    <row r="44" spans="1:3" s="4" customFormat="1" ht="15" x14ac:dyDescent="0.25">
      <c r="A44" s="171"/>
      <c r="B44" s="171" t="s">
        <v>913</v>
      </c>
      <c r="C44" s="265">
        <f>C42+C41</f>
        <v>0</v>
      </c>
    </row>
  </sheetData>
  <mergeCells count="2">
    <mergeCell ref="A3:C3"/>
    <mergeCell ref="B1:C1"/>
  </mergeCells>
  <pageMargins left="0.70866141732283472" right="0.70866141732283472" top="0.74803149606299213" bottom="0.74803149606299213" header="0.31496062992125984" footer="0.31496062992125984"/>
  <pageSetup paperSize="9" orientation="portrait" verticalDpi="0" r:id="rId1"/>
  <headerFooter>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tabColor theme="6"/>
  </sheetPr>
  <dimension ref="A1:J42"/>
  <sheetViews>
    <sheetView view="pageBreakPreview" topLeftCell="A28" zoomScaleNormal="120" zoomScaleSheetLayoutView="100" workbookViewId="0">
      <selection activeCell="I42" sqref="I42"/>
    </sheetView>
  </sheetViews>
  <sheetFormatPr defaultRowHeight="12.75" x14ac:dyDescent="0.2"/>
  <cols>
    <col min="1" max="1" width="5.7109375" style="21" customWidth="1"/>
    <col min="2" max="2" width="8" style="21" customWidth="1"/>
    <col min="3" max="3" width="42.8554687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26"/>
      <c r="C5" s="147"/>
      <c r="D5" s="198"/>
      <c r="E5" s="199">
        <v>1</v>
      </c>
      <c r="F5" s="199">
        <v>2</v>
      </c>
      <c r="G5" s="199" t="s">
        <v>247</v>
      </c>
      <c r="H5" s="200">
        <v>4</v>
      </c>
      <c r="I5" s="199" t="s">
        <v>248</v>
      </c>
    </row>
    <row r="6" spans="1:10" x14ac:dyDescent="0.2">
      <c r="A6" s="25">
        <v>1</v>
      </c>
      <c r="B6" s="278" t="s">
        <v>267</v>
      </c>
      <c r="C6" s="278"/>
      <c r="D6" s="278"/>
      <c r="E6" s="278"/>
      <c r="F6" s="278"/>
      <c r="G6" s="278"/>
      <c r="H6" s="278"/>
      <c r="I6" s="201"/>
    </row>
    <row r="8" spans="1:10" x14ac:dyDescent="0.2">
      <c r="A8" s="15" t="s">
        <v>186</v>
      </c>
      <c r="B8" s="7"/>
      <c r="C8" s="3" t="s">
        <v>171</v>
      </c>
      <c r="D8" s="36"/>
      <c r="E8" s="30"/>
      <c r="F8" s="2"/>
      <c r="G8" s="2"/>
      <c r="H8" s="2"/>
      <c r="I8" s="2"/>
    </row>
    <row r="9" spans="1:10" ht="26.25" customHeight="1" x14ac:dyDescent="0.2">
      <c r="A9" s="17" t="s">
        <v>187</v>
      </c>
      <c r="B9" s="23">
        <v>234444</v>
      </c>
      <c r="C9" s="202" t="s">
        <v>1113</v>
      </c>
      <c r="D9" s="31" t="s">
        <v>119</v>
      </c>
      <c r="E9" s="28">
        <v>267</v>
      </c>
      <c r="F9" s="28">
        <v>30</v>
      </c>
      <c r="G9" s="28">
        <f>E9+F9</f>
        <v>297</v>
      </c>
      <c r="H9" s="1"/>
      <c r="I9" s="1">
        <f>H9*G9</f>
        <v>0</v>
      </c>
    </row>
    <row r="10" spans="1:10" s="175" customFormat="1" ht="111" customHeight="1" x14ac:dyDescent="0.2">
      <c r="A10" s="17" t="s">
        <v>188</v>
      </c>
      <c r="B10" s="23">
        <v>23447</v>
      </c>
      <c r="C10" s="203" t="s">
        <v>1112</v>
      </c>
      <c r="D10" s="31" t="s">
        <v>4</v>
      </c>
      <c r="E10" s="28">
        <v>1200</v>
      </c>
      <c r="F10" s="28">
        <v>3100</v>
      </c>
      <c r="G10" s="28">
        <f>E10+F10</f>
        <v>4300</v>
      </c>
      <c r="H10" s="1"/>
      <c r="I10" s="1">
        <f>H10*G10</f>
        <v>0</v>
      </c>
    </row>
    <row r="11" spans="1:10" s="175" customFormat="1" ht="49.5" customHeight="1" x14ac:dyDescent="0.2">
      <c r="A11" s="17" t="s">
        <v>189</v>
      </c>
      <c r="B11" s="23">
        <v>23459</v>
      </c>
      <c r="C11" s="204" t="s">
        <v>265</v>
      </c>
      <c r="D11" s="145" t="s">
        <v>46</v>
      </c>
      <c r="E11" s="146">
        <v>9500</v>
      </c>
      <c r="F11" s="146">
        <v>240</v>
      </c>
      <c r="G11" s="28">
        <f>E11+F11</f>
        <v>9740</v>
      </c>
      <c r="H11" s="1"/>
      <c r="I11" s="1">
        <f>G11*H11</f>
        <v>0</v>
      </c>
    </row>
    <row r="12" spans="1:10" ht="84.75" customHeight="1" x14ac:dyDescent="0.2">
      <c r="A12" s="17" t="s">
        <v>190</v>
      </c>
      <c r="B12" s="23">
        <v>23448</v>
      </c>
      <c r="C12" s="202" t="s">
        <v>251</v>
      </c>
      <c r="D12" s="31"/>
      <c r="E12" s="28"/>
      <c r="F12" s="28"/>
      <c r="G12" s="28"/>
      <c r="H12" s="1"/>
      <c r="I12" s="1"/>
      <c r="J12" s="37"/>
    </row>
    <row r="13" spans="1:10" ht="24" x14ac:dyDescent="0.2">
      <c r="A13" s="17" t="s">
        <v>179</v>
      </c>
      <c r="B13" s="23" t="s">
        <v>1168</v>
      </c>
      <c r="C13" s="202" t="s">
        <v>1124</v>
      </c>
      <c r="D13" s="31" t="s">
        <v>119</v>
      </c>
      <c r="E13" s="28">
        <v>65</v>
      </c>
      <c r="F13" s="28">
        <v>240</v>
      </c>
      <c r="G13" s="28">
        <f>E13+F13</f>
        <v>305</v>
      </c>
      <c r="H13" s="1"/>
      <c r="I13" s="1">
        <f>H13*G13</f>
        <v>0</v>
      </c>
    </row>
    <row r="14" spans="1:10" x14ac:dyDescent="0.2">
      <c r="A14" s="17" t="s">
        <v>180</v>
      </c>
      <c r="B14" s="23" t="s">
        <v>1169</v>
      </c>
      <c r="C14" s="202" t="s">
        <v>1125</v>
      </c>
      <c r="D14" s="31" t="s">
        <v>119</v>
      </c>
      <c r="E14" s="28">
        <v>90</v>
      </c>
      <c r="F14" s="28">
        <v>290</v>
      </c>
      <c r="G14" s="28">
        <f>E14+F14</f>
        <v>380</v>
      </c>
      <c r="H14" s="1"/>
      <c r="I14" s="1">
        <f>H14*G14</f>
        <v>0</v>
      </c>
    </row>
    <row r="15" spans="1:10" ht="27" customHeight="1" x14ac:dyDescent="0.2">
      <c r="A15" s="17" t="s">
        <v>181</v>
      </c>
      <c r="B15" s="23" t="s">
        <v>1170</v>
      </c>
      <c r="C15" s="202" t="s">
        <v>1126</v>
      </c>
      <c r="D15" s="31" t="s">
        <v>119</v>
      </c>
      <c r="E15" s="28">
        <v>21</v>
      </c>
      <c r="F15" s="28">
        <v>40</v>
      </c>
      <c r="G15" s="28">
        <f>E15+F15</f>
        <v>61</v>
      </c>
      <c r="H15" s="1"/>
      <c r="I15" s="1">
        <f>G15*H15</f>
        <v>0</v>
      </c>
    </row>
    <row r="16" spans="1:10" x14ac:dyDescent="0.2">
      <c r="A16" s="17" t="s">
        <v>182</v>
      </c>
      <c r="B16" s="23" t="s">
        <v>1171</v>
      </c>
      <c r="C16" s="202" t="s">
        <v>1127</v>
      </c>
      <c r="D16" s="31" t="s">
        <v>119</v>
      </c>
      <c r="E16" s="28">
        <v>48</v>
      </c>
      <c r="F16" s="28">
        <v>65</v>
      </c>
      <c r="G16" s="28">
        <f t="shared" ref="G16:G21" si="0">E16+F16</f>
        <v>113</v>
      </c>
      <c r="H16" s="1"/>
      <c r="I16" s="1">
        <f>H16*G16</f>
        <v>0</v>
      </c>
    </row>
    <row r="17" spans="1:10" ht="26.25" customHeight="1" x14ac:dyDescent="0.2">
      <c r="A17" s="17" t="s">
        <v>229</v>
      </c>
      <c r="B17" s="23" t="s">
        <v>1171</v>
      </c>
      <c r="C17" s="202" t="s">
        <v>1435</v>
      </c>
      <c r="D17" s="31" t="s">
        <v>121</v>
      </c>
      <c r="E17" s="28">
        <v>25</v>
      </c>
      <c r="F17" s="28">
        <v>5</v>
      </c>
      <c r="G17" s="28">
        <f t="shared" si="0"/>
        <v>30</v>
      </c>
      <c r="H17" s="1"/>
      <c r="I17" s="1">
        <f>H17*G17</f>
        <v>0</v>
      </c>
      <c r="J17" s="37"/>
    </row>
    <row r="18" spans="1:10" ht="72.75" customHeight="1" x14ac:dyDescent="0.2">
      <c r="A18" s="17" t="s">
        <v>191</v>
      </c>
      <c r="B18" s="23">
        <v>23450</v>
      </c>
      <c r="C18" s="202" t="s">
        <v>955</v>
      </c>
      <c r="D18" s="31" t="s">
        <v>119</v>
      </c>
      <c r="E18" s="28">
        <v>50</v>
      </c>
      <c r="F18" s="28">
        <v>38</v>
      </c>
      <c r="G18" s="28">
        <f t="shared" si="0"/>
        <v>88</v>
      </c>
      <c r="H18" s="1"/>
      <c r="I18" s="1">
        <f>H18*G18</f>
        <v>0</v>
      </c>
      <c r="J18" s="37"/>
    </row>
    <row r="19" spans="1:10" ht="36" x14ac:dyDescent="0.2">
      <c r="A19" s="17" t="s">
        <v>192</v>
      </c>
      <c r="B19" s="23">
        <v>23454</v>
      </c>
      <c r="C19" s="204" t="s">
        <v>263</v>
      </c>
      <c r="D19" s="145" t="s">
        <v>46</v>
      </c>
      <c r="E19" s="146">
        <v>30</v>
      </c>
      <c r="F19" s="146">
        <v>95</v>
      </c>
      <c r="G19" s="28">
        <f t="shared" si="0"/>
        <v>125</v>
      </c>
      <c r="H19" s="1"/>
      <c r="I19" s="1">
        <f>G19*H19</f>
        <v>0</v>
      </c>
    </row>
    <row r="20" spans="1:10" ht="36" x14ac:dyDescent="0.2">
      <c r="A20" s="17" t="s">
        <v>193</v>
      </c>
      <c r="B20" s="23">
        <v>23446</v>
      </c>
      <c r="C20" s="202" t="s">
        <v>250</v>
      </c>
      <c r="D20" s="31" t="s">
        <v>119</v>
      </c>
      <c r="E20" s="28">
        <v>76</v>
      </c>
      <c r="F20" s="28">
        <v>790</v>
      </c>
      <c r="G20" s="28">
        <f t="shared" si="0"/>
        <v>866</v>
      </c>
      <c r="H20" s="1"/>
      <c r="I20" s="1">
        <f>H20*G20</f>
        <v>0</v>
      </c>
    </row>
    <row r="21" spans="1:10" ht="36" x14ac:dyDescent="0.2">
      <c r="A21" s="17" t="s">
        <v>194</v>
      </c>
      <c r="B21" s="23">
        <v>20309</v>
      </c>
      <c r="C21" s="202" t="s">
        <v>252</v>
      </c>
      <c r="D21" s="31" t="s">
        <v>2</v>
      </c>
      <c r="E21" s="28">
        <v>48</v>
      </c>
      <c r="F21" s="28">
        <v>77</v>
      </c>
      <c r="G21" s="28">
        <f t="shared" si="0"/>
        <v>125</v>
      </c>
      <c r="H21" s="1"/>
      <c r="I21" s="1">
        <f>H21*G21</f>
        <v>0</v>
      </c>
    </row>
    <row r="22" spans="1:10" ht="48" x14ac:dyDescent="0.2">
      <c r="A22" s="17" t="s">
        <v>195</v>
      </c>
      <c r="B22" s="23">
        <v>23451</v>
      </c>
      <c r="C22" s="205" t="s">
        <v>953</v>
      </c>
      <c r="D22" s="31"/>
      <c r="E22" s="28"/>
      <c r="F22" s="28"/>
      <c r="G22" s="28"/>
      <c r="H22" s="1"/>
      <c r="I22" s="1"/>
    </row>
    <row r="23" spans="1:10" x14ac:dyDescent="0.2">
      <c r="A23" s="17" t="s">
        <v>179</v>
      </c>
      <c r="B23" s="23" t="s">
        <v>1172</v>
      </c>
      <c r="C23" s="204" t="s">
        <v>253</v>
      </c>
      <c r="D23" s="31" t="s">
        <v>119</v>
      </c>
      <c r="E23" s="28">
        <v>21</v>
      </c>
      <c r="F23" s="28">
        <v>66</v>
      </c>
      <c r="G23" s="28">
        <f>E23+F23</f>
        <v>87</v>
      </c>
      <c r="H23" s="1"/>
      <c r="I23" s="1">
        <f>H23*G23</f>
        <v>0</v>
      </c>
    </row>
    <row r="24" spans="1:10" x14ac:dyDescent="0.2">
      <c r="A24" s="17" t="s">
        <v>180</v>
      </c>
      <c r="B24" s="23" t="s">
        <v>1173</v>
      </c>
      <c r="C24" s="205" t="s">
        <v>254</v>
      </c>
      <c r="D24" s="31" t="s">
        <v>119</v>
      </c>
      <c r="E24" s="28">
        <v>15</v>
      </c>
      <c r="F24" s="28">
        <v>40</v>
      </c>
      <c r="G24" s="28">
        <f>E24+F24</f>
        <v>55</v>
      </c>
      <c r="H24" s="1"/>
      <c r="I24" s="1">
        <f>H24*G24</f>
        <v>0</v>
      </c>
    </row>
    <row r="25" spans="1:10" x14ac:dyDescent="0.2">
      <c r="A25" s="17" t="s">
        <v>181</v>
      </c>
      <c r="B25" s="23" t="s">
        <v>1174</v>
      </c>
      <c r="C25" s="202" t="s">
        <v>255</v>
      </c>
      <c r="D25" s="31" t="s">
        <v>119</v>
      </c>
      <c r="E25" s="28">
        <v>12</v>
      </c>
      <c r="F25" s="28">
        <v>23</v>
      </c>
      <c r="G25" s="28">
        <f>E25+F25</f>
        <v>35</v>
      </c>
      <c r="H25" s="1"/>
      <c r="I25" s="1">
        <f>H25*G25</f>
        <v>0</v>
      </c>
    </row>
    <row r="26" spans="1:10" x14ac:dyDescent="0.2">
      <c r="A26" s="17" t="s">
        <v>182</v>
      </c>
      <c r="B26" s="23" t="s">
        <v>1175</v>
      </c>
      <c r="C26" s="202" t="s">
        <v>256</v>
      </c>
      <c r="D26" s="31" t="s">
        <v>119</v>
      </c>
      <c r="E26" s="28">
        <v>12</v>
      </c>
      <c r="F26" s="28">
        <v>11</v>
      </c>
      <c r="G26" s="28">
        <f>E26+F26</f>
        <v>23</v>
      </c>
      <c r="H26" s="1"/>
      <c r="I26" s="1">
        <f>H26*G26</f>
        <v>0</v>
      </c>
    </row>
    <row r="27" spans="1:10" ht="28.5" customHeight="1" x14ac:dyDescent="0.2">
      <c r="A27" s="17" t="s">
        <v>196</v>
      </c>
      <c r="B27" s="23">
        <v>23452</v>
      </c>
      <c r="C27" s="202" t="s">
        <v>940</v>
      </c>
      <c r="D27" s="31"/>
      <c r="E27" s="28"/>
      <c r="F27" s="28"/>
      <c r="G27" s="28"/>
      <c r="H27" s="1"/>
      <c r="I27" s="1"/>
      <c r="J27" s="37"/>
    </row>
    <row r="28" spans="1:10" x14ac:dyDescent="0.2">
      <c r="A28" s="17" t="s">
        <v>179</v>
      </c>
      <c r="B28" s="23" t="s">
        <v>1176</v>
      </c>
      <c r="C28" s="202" t="s">
        <v>257</v>
      </c>
      <c r="D28" s="31" t="s">
        <v>3</v>
      </c>
      <c r="E28" s="28">
        <v>70</v>
      </c>
      <c r="F28" s="28">
        <v>85</v>
      </c>
      <c r="G28" s="28">
        <f t="shared" ref="G28:G40" si="1">E28+F28</f>
        <v>155</v>
      </c>
      <c r="H28" s="1"/>
      <c r="I28" s="1">
        <f>H28*G28</f>
        <v>0</v>
      </c>
    </row>
    <row r="29" spans="1:10" x14ac:dyDescent="0.2">
      <c r="A29" s="17" t="s">
        <v>1179</v>
      </c>
      <c r="B29" s="23" t="s">
        <v>1177</v>
      </c>
      <c r="C29" s="202" t="s">
        <v>258</v>
      </c>
      <c r="D29" s="31" t="s">
        <v>119</v>
      </c>
      <c r="E29" s="28">
        <v>274</v>
      </c>
      <c r="F29" s="28">
        <v>60</v>
      </c>
      <c r="G29" s="28">
        <f t="shared" si="1"/>
        <v>334</v>
      </c>
      <c r="H29" s="1"/>
      <c r="I29" s="1">
        <f>H29*G29</f>
        <v>0</v>
      </c>
    </row>
    <row r="30" spans="1:10" x14ac:dyDescent="0.2">
      <c r="A30" s="17" t="s">
        <v>181</v>
      </c>
      <c r="B30" s="23" t="s">
        <v>1178</v>
      </c>
      <c r="C30" s="205" t="s">
        <v>259</v>
      </c>
      <c r="D30" s="31" t="s">
        <v>119</v>
      </c>
      <c r="E30" s="28">
        <v>78</v>
      </c>
      <c r="F30" s="28">
        <v>60</v>
      </c>
      <c r="G30" s="28">
        <f t="shared" si="1"/>
        <v>138</v>
      </c>
      <c r="H30" s="1"/>
      <c r="I30" s="1">
        <f>H30*G30</f>
        <v>0</v>
      </c>
    </row>
    <row r="31" spans="1:10" ht="36" x14ac:dyDescent="0.2">
      <c r="A31" s="17" t="s">
        <v>197</v>
      </c>
      <c r="B31" s="23">
        <v>23454</v>
      </c>
      <c r="C31" s="205" t="s">
        <v>260</v>
      </c>
      <c r="D31" s="31" t="s">
        <v>119</v>
      </c>
      <c r="E31" s="28">
        <v>55</v>
      </c>
      <c r="F31" s="28">
        <v>47</v>
      </c>
      <c r="G31" s="28">
        <f t="shared" si="1"/>
        <v>102</v>
      </c>
      <c r="H31" s="1"/>
      <c r="I31" s="1">
        <f>H31*G31</f>
        <v>0</v>
      </c>
    </row>
    <row r="32" spans="1:10" ht="36" x14ac:dyDescent="0.2">
      <c r="A32" s="17" t="s">
        <v>198</v>
      </c>
      <c r="B32" s="23">
        <v>23455</v>
      </c>
      <c r="C32" s="205" t="s">
        <v>261</v>
      </c>
      <c r="D32" s="31" t="s">
        <v>119</v>
      </c>
      <c r="E32" s="28">
        <v>45</v>
      </c>
      <c r="F32" s="28">
        <v>28</v>
      </c>
      <c r="G32" s="28">
        <f t="shared" si="1"/>
        <v>73</v>
      </c>
      <c r="H32" s="1"/>
      <c r="I32" s="1">
        <f>H32*G32</f>
        <v>0</v>
      </c>
    </row>
    <row r="33" spans="1:10" ht="36" x14ac:dyDescent="0.2">
      <c r="A33" s="17" t="s">
        <v>199</v>
      </c>
      <c r="B33" s="23">
        <v>23456</v>
      </c>
      <c r="C33" s="204" t="s">
        <v>262</v>
      </c>
      <c r="D33" s="145" t="s">
        <v>121</v>
      </c>
      <c r="E33" s="146">
        <v>30</v>
      </c>
      <c r="F33" s="146">
        <v>5</v>
      </c>
      <c r="G33" s="28">
        <f t="shared" si="1"/>
        <v>35</v>
      </c>
      <c r="H33" s="1"/>
      <c r="I33" s="1">
        <f t="shared" ref="I33:I40" si="2">G33*H33</f>
        <v>0</v>
      </c>
    </row>
    <row r="34" spans="1:10" ht="62.25" customHeight="1" x14ac:dyDescent="0.2">
      <c r="A34" s="17" t="s">
        <v>200</v>
      </c>
      <c r="B34" s="23">
        <v>23458</v>
      </c>
      <c r="C34" s="204" t="s">
        <v>264</v>
      </c>
      <c r="D34" s="145" t="s">
        <v>121</v>
      </c>
      <c r="E34" s="146">
        <v>33</v>
      </c>
      <c r="F34" s="146">
        <v>5</v>
      </c>
      <c r="G34" s="28">
        <f t="shared" si="1"/>
        <v>38</v>
      </c>
      <c r="H34" s="1"/>
      <c r="I34" s="1">
        <f t="shared" si="2"/>
        <v>0</v>
      </c>
    </row>
    <row r="35" spans="1:10" ht="41.25" customHeight="1" x14ac:dyDescent="0.2">
      <c r="A35" s="17" t="s">
        <v>201</v>
      </c>
      <c r="B35" s="23">
        <v>23460</v>
      </c>
      <c r="C35" s="204" t="s">
        <v>956</v>
      </c>
      <c r="D35" s="145" t="s">
        <v>4</v>
      </c>
      <c r="E35" s="146">
        <v>600</v>
      </c>
      <c r="F35" s="146">
        <v>420</v>
      </c>
      <c r="G35" s="28">
        <f t="shared" si="1"/>
        <v>1020</v>
      </c>
      <c r="H35" s="1"/>
      <c r="I35" s="1">
        <f t="shared" si="2"/>
        <v>0</v>
      </c>
      <c r="J35" s="37"/>
    </row>
    <row r="36" spans="1:10" ht="29.25" customHeight="1" x14ac:dyDescent="0.2">
      <c r="A36" s="17" t="s">
        <v>202</v>
      </c>
      <c r="B36" s="23">
        <v>23461</v>
      </c>
      <c r="C36" s="204" t="s">
        <v>145</v>
      </c>
      <c r="D36" s="145" t="s">
        <v>4</v>
      </c>
      <c r="E36" s="146">
        <v>400</v>
      </c>
      <c r="F36" s="146">
        <v>150</v>
      </c>
      <c r="G36" s="28">
        <f t="shared" si="1"/>
        <v>550</v>
      </c>
      <c r="H36" s="1"/>
      <c r="I36" s="1">
        <f t="shared" si="2"/>
        <v>0</v>
      </c>
      <c r="J36" s="37"/>
    </row>
    <row r="37" spans="1:10" s="4" customFormat="1" ht="41.25" customHeight="1" x14ac:dyDescent="0.2">
      <c r="A37" s="17" t="s">
        <v>203</v>
      </c>
      <c r="B37" s="23">
        <v>23463</v>
      </c>
      <c r="C37" s="204" t="s">
        <v>957</v>
      </c>
      <c r="D37" s="145" t="s">
        <v>46</v>
      </c>
      <c r="E37" s="146">
        <v>45</v>
      </c>
      <c r="F37" s="146">
        <v>50</v>
      </c>
      <c r="G37" s="28">
        <f t="shared" si="1"/>
        <v>95</v>
      </c>
      <c r="H37" s="1"/>
      <c r="I37" s="1">
        <f t="shared" si="2"/>
        <v>0</v>
      </c>
    </row>
    <row r="38" spans="1:10" ht="36" x14ac:dyDescent="0.2">
      <c r="A38" s="17" t="s">
        <v>204</v>
      </c>
      <c r="B38" s="23">
        <v>23464</v>
      </c>
      <c r="C38" s="204" t="s">
        <v>958</v>
      </c>
      <c r="D38" s="145" t="s">
        <v>46</v>
      </c>
      <c r="E38" s="146">
        <v>25</v>
      </c>
      <c r="F38" s="146">
        <v>50</v>
      </c>
      <c r="G38" s="28">
        <f t="shared" si="1"/>
        <v>75</v>
      </c>
      <c r="H38" s="1"/>
      <c r="I38" s="1">
        <f t="shared" si="2"/>
        <v>0</v>
      </c>
    </row>
    <row r="39" spans="1:10" s="4" customFormat="1" ht="49.5" customHeight="1" x14ac:dyDescent="0.2">
      <c r="A39" s="17" t="s">
        <v>471</v>
      </c>
      <c r="B39" s="23">
        <v>23465</v>
      </c>
      <c r="C39" s="204" t="s">
        <v>959</v>
      </c>
      <c r="D39" s="145" t="s">
        <v>46</v>
      </c>
      <c r="E39" s="146">
        <v>25</v>
      </c>
      <c r="F39" s="146">
        <v>50</v>
      </c>
      <c r="G39" s="28">
        <f t="shared" si="1"/>
        <v>75</v>
      </c>
      <c r="H39" s="1"/>
      <c r="I39" s="1">
        <f t="shared" si="2"/>
        <v>0</v>
      </c>
      <c r="J39" s="5"/>
    </row>
    <row r="40" spans="1:10" ht="63.75" customHeight="1" x14ac:dyDescent="0.2">
      <c r="A40" s="17" t="s">
        <v>472</v>
      </c>
      <c r="B40" s="23">
        <v>23462</v>
      </c>
      <c r="C40" s="204" t="s">
        <v>960</v>
      </c>
      <c r="D40" s="145" t="s">
        <v>119</v>
      </c>
      <c r="E40" s="146">
        <v>21</v>
      </c>
      <c r="F40" s="146">
        <v>27</v>
      </c>
      <c r="G40" s="28">
        <f t="shared" si="1"/>
        <v>48</v>
      </c>
      <c r="H40" s="1"/>
      <c r="I40" s="1">
        <f t="shared" si="2"/>
        <v>0</v>
      </c>
    </row>
    <row r="41" spans="1:10" ht="13.5" thickBot="1" x14ac:dyDescent="0.25"/>
    <row r="42" spans="1:10" ht="13.5" thickBot="1" x14ac:dyDescent="0.25">
      <c r="A42" s="11">
        <v>1</v>
      </c>
      <c r="B42" s="279" t="s">
        <v>266</v>
      </c>
      <c r="C42" s="279"/>
      <c r="D42" s="279"/>
      <c r="E42" s="279"/>
      <c r="F42" s="279"/>
      <c r="G42" s="279"/>
      <c r="H42" s="279"/>
      <c r="I42" s="206">
        <f>SUM(I9:I40)</f>
        <v>0</v>
      </c>
    </row>
  </sheetData>
  <mergeCells count="3">
    <mergeCell ref="A2:I2"/>
    <mergeCell ref="B6:H6"/>
    <mergeCell ref="B42:H42"/>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6"/>
  </sheetPr>
  <dimension ref="A1:L29"/>
  <sheetViews>
    <sheetView view="pageBreakPreview" topLeftCell="A16" zoomScaleNormal="120" zoomScaleSheetLayoutView="100" workbookViewId="0">
      <selection activeCell="I29" sqref="I29"/>
    </sheetView>
  </sheetViews>
  <sheetFormatPr defaultRowHeight="12.75" x14ac:dyDescent="0.2"/>
  <cols>
    <col min="1" max="1" width="5.7109375" style="21" customWidth="1"/>
    <col min="2" max="2" width="8" style="21"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34"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26"/>
      <c r="C5" s="147"/>
      <c r="D5" s="198"/>
      <c r="E5" s="199">
        <v>1</v>
      </c>
      <c r="F5" s="199">
        <v>2</v>
      </c>
      <c r="G5" s="199" t="s">
        <v>247</v>
      </c>
      <c r="H5" s="200">
        <v>4</v>
      </c>
      <c r="I5" s="32" t="s">
        <v>248</v>
      </c>
    </row>
    <row r="6" spans="1:10" x14ac:dyDescent="0.2">
      <c r="A6" s="25">
        <v>2</v>
      </c>
      <c r="B6" s="278" t="s">
        <v>473</v>
      </c>
      <c r="C6" s="278"/>
      <c r="D6" s="278"/>
      <c r="E6" s="278"/>
      <c r="F6" s="278"/>
      <c r="G6" s="278"/>
      <c r="H6" s="278"/>
      <c r="I6" s="33"/>
    </row>
    <row r="8" spans="1:10" x14ac:dyDescent="0.2">
      <c r="A8" s="15" t="s">
        <v>209</v>
      </c>
      <c r="B8" s="7"/>
      <c r="C8" s="3" t="s">
        <v>474</v>
      </c>
      <c r="D8" s="36"/>
      <c r="E8" s="30"/>
      <c r="F8" s="2"/>
      <c r="G8" s="2"/>
      <c r="H8" s="2"/>
      <c r="I8" s="2"/>
    </row>
    <row r="9" spans="1:10" ht="38.25" customHeight="1" x14ac:dyDescent="0.2">
      <c r="A9" s="16" t="s">
        <v>210</v>
      </c>
      <c r="B9" s="22">
        <v>23468</v>
      </c>
      <c r="C9" s="202" t="s">
        <v>459</v>
      </c>
      <c r="D9" s="27" t="s">
        <v>4</v>
      </c>
      <c r="E9" s="29">
        <v>230</v>
      </c>
      <c r="F9" s="29">
        <v>405</v>
      </c>
      <c r="G9" s="28">
        <f t="shared" ref="G9:G27" si="0">E9+F9</f>
        <v>635</v>
      </c>
      <c r="H9" s="1"/>
      <c r="I9" s="1">
        <f t="shared" ref="I9:I27" si="1">H9*G9</f>
        <v>0</v>
      </c>
      <c r="J9" s="37"/>
    </row>
    <row r="10" spans="1:10" ht="50.25" customHeight="1" x14ac:dyDescent="0.2">
      <c r="A10" s="16" t="s">
        <v>211</v>
      </c>
      <c r="B10" s="22">
        <v>23475</v>
      </c>
      <c r="C10" s="207" t="s">
        <v>268</v>
      </c>
      <c r="D10" s="27" t="s">
        <v>5</v>
      </c>
      <c r="E10" s="29">
        <v>536</v>
      </c>
      <c r="F10" s="28">
        <v>75</v>
      </c>
      <c r="G10" s="28">
        <f t="shared" si="0"/>
        <v>611</v>
      </c>
      <c r="H10" s="1"/>
      <c r="I10" s="1">
        <f t="shared" si="1"/>
        <v>0</v>
      </c>
    </row>
    <row r="11" spans="1:10" ht="36" x14ac:dyDescent="0.2">
      <c r="A11" s="16" t="s">
        <v>212</v>
      </c>
      <c r="B11" s="22">
        <v>23476</v>
      </c>
      <c r="C11" s="207" t="s">
        <v>961</v>
      </c>
      <c r="D11" s="27" t="s">
        <v>46</v>
      </c>
      <c r="E11" s="29">
        <v>20</v>
      </c>
      <c r="F11" s="28">
        <v>64</v>
      </c>
      <c r="G11" s="28">
        <f t="shared" si="0"/>
        <v>84</v>
      </c>
      <c r="H11" s="1"/>
      <c r="I11" s="1">
        <f t="shared" si="1"/>
        <v>0</v>
      </c>
    </row>
    <row r="12" spans="1:10" ht="36" x14ac:dyDescent="0.2">
      <c r="A12" s="16" t="s">
        <v>213</v>
      </c>
      <c r="B12" s="22">
        <v>23477</v>
      </c>
      <c r="C12" s="202" t="s">
        <v>587</v>
      </c>
      <c r="D12" s="27" t="s">
        <v>46</v>
      </c>
      <c r="E12" s="29">
        <v>20</v>
      </c>
      <c r="F12" s="29">
        <v>95</v>
      </c>
      <c r="G12" s="28">
        <f t="shared" si="0"/>
        <v>115</v>
      </c>
      <c r="H12" s="1"/>
      <c r="I12" s="1">
        <f t="shared" si="1"/>
        <v>0</v>
      </c>
    </row>
    <row r="13" spans="1:10" ht="75" customHeight="1" x14ac:dyDescent="0.2">
      <c r="A13" s="16" t="s">
        <v>214</v>
      </c>
      <c r="B13" s="22">
        <v>23466</v>
      </c>
      <c r="C13" s="207" t="s">
        <v>904</v>
      </c>
      <c r="D13" s="27" t="s">
        <v>119</v>
      </c>
      <c r="E13" s="29">
        <v>16</v>
      </c>
      <c r="F13" s="28">
        <v>15</v>
      </c>
      <c r="G13" s="28">
        <f t="shared" si="0"/>
        <v>31</v>
      </c>
      <c r="H13" s="1"/>
      <c r="I13" s="1">
        <f t="shared" si="1"/>
        <v>0</v>
      </c>
    </row>
    <row r="14" spans="1:10" ht="74.25" customHeight="1" x14ac:dyDescent="0.2">
      <c r="A14" s="16" t="s">
        <v>215</v>
      </c>
      <c r="B14" s="22">
        <v>23467</v>
      </c>
      <c r="C14" s="207" t="s">
        <v>905</v>
      </c>
      <c r="D14" s="27" t="s">
        <v>119</v>
      </c>
      <c r="E14" s="29">
        <v>16</v>
      </c>
      <c r="F14" s="28">
        <v>15</v>
      </c>
      <c r="G14" s="28">
        <f t="shared" si="0"/>
        <v>31</v>
      </c>
      <c r="H14" s="1"/>
      <c r="I14" s="1">
        <f t="shared" si="1"/>
        <v>0</v>
      </c>
    </row>
    <row r="15" spans="1:10" ht="75" customHeight="1" x14ac:dyDescent="0.2">
      <c r="A15" s="16" t="s">
        <v>216</v>
      </c>
      <c r="B15" s="22">
        <v>23469</v>
      </c>
      <c r="C15" s="207" t="s">
        <v>269</v>
      </c>
      <c r="D15" s="27" t="s">
        <v>119</v>
      </c>
      <c r="E15" s="29">
        <v>3</v>
      </c>
      <c r="F15" s="28">
        <v>17</v>
      </c>
      <c r="G15" s="28">
        <f t="shared" si="0"/>
        <v>20</v>
      </c>
      <c r="H15" s="1"/>
      <c r="I15" s="1">
        <f t="shared" si="1"/>
        <v>0</v>
      </c>
    </row>
    <row r="16" spans="1:10" ht="75" customHeight="1" x14ac:dyDescent="0.2">
      <c r="A16" s="16" t="s">
        <v>217</v>
      </c>
      <c r="B16" s="22">
        <v>23470</v>
      </c>
      <c r="C16" s="207" t="s">
        <v>270</v>
      </c>
      <c r="D16" s="27" t="s">
        <v>119</v>
      </c>
      <c r="E16" s="28">
        <v>3</v>
      </c>
      <c r="F16" s="29">
        <v>38</v>
      </c>
      <c r="G16" s="28">
        <f t="shared" si="0"/>
        <v>41</v>
      </c>
      <c r="H16" s="1"/>
      <c r="I16" s="1">
        <f t="shared" si="1"/>
        <v>0</v>
      </c>
    </row>
    <row r="17" spans="1:12" ht="73.5" customHeight="1" x14ac:dyDescent="0.2">
      <c r="A17" s="16" t="s">
        <v>218</v>
      </c>
      <c r="B17" s="22">
        <v>23471</v>
      </c>
      <c r="C17" s="207" t="s">
        <v>271</v>
      </c>
      <c r="D17" s="27" t="s">
        <v>3</v>
      </c>
      <c r="E17" s="28">
        <v>3</v>
      </c>
      <c r="F17" s="29">
        <v>190</v>
      </c>
      <c r="G17" s="28">
        <f t="shared" si="0"/>
        <v>193</v>
      </c>
      <c r="H17" s="1"/>
      <c r="I17" s="1">
        <f t="shared" si="1"/>
        <v>0</v>
      </c>
    </row>
    <row r="18" spans="1:12" ht="74.25" customHeight="1" x14ac:dyDescent="0.2">
      <c r="A18" s="16" t="s">
        <v>219</v>
      </c>
      <c r="B18" s="22">
        <v>23472</v>
      </c>
      <c r="C18" s="207" t="s">
        <v>272</v>
      </c>
      <c r="D18" s="27" t="s">
        <v>3</v>
      </c>
      <c r="E18" s="28">
        <v>0</v>
      </c>
      <c r="F18" s="29">
        <v>75</v>
      </c>
      <c r="G18" s="28">
        <f t="shared" si="0"/>
        <v>75</v>
      </c>
      <c r="H18" s="1"/>
      <c r="I18" s="1">
        <f t="shared" si="1"/>
        <v>0</v>
      </c>
    </row>
    <row r="19" spans="1:12" ht="64.5" customHeight="1" x14ac:dyDescent="0.2">
      <c r="A19" s="16" t="s">
        <v>220</v>
      </c>
      <c r="B19" s="22">
        <v>23474</v>
      </c>
      <c r="C19" s="207" t="s">
        <v>274</v>
      </c>
      <c r="D19" s="27" t="s">
        <v>3</v>
      </c>
      <c r="E19" s="29">
        <v>0</v>
      </c>
      <c r="F19" s="29">
        <v>185</v>
      </c>
      <c r="G19" s="28">
        <f>E19+F19</f>
        <v>185</v>
      </c>
      <c r="H19" s="1"/>
      <c r="I19" s="1">
        <f>H19*G19</f>
        <v>0</v>
      </c>
    </row>
    <row r="20" spans="1:12" ht="75" customHeight="1" x14ac:dyDescent="0.2">
      <c r="A20" s="16" t="s">
        <v>221</v>
      </c>
      <c r="B20" s="22">
        <v>23473</v>
      </c>
      <c r="C20" s="207" t="s">
        <v>273</v>
      </c>
      <c r="D20" s="27" t="s">
        <v>3</v>
      </c>
      <c r="E20" s="28">
        <v>0</v>
      </c>
      <c r="F20" s="29">
        <v>90</v>
      </c>
      <c r="G20" s="28">
        <f t="shared" si="0"/>
        <v>90</v>
      </c>
      <c r="H20" s="1"/>
      <c r="I20" s="1">
        <f t="shared" si="1"/>
        <v>0</v>
      </c>
    </row>
    <row r="21" spans="1:12" ht="40.5" customHeight="1" x14ac:dyDescent="0.2">
      <c r="A21" s="16" t="s">
        <v>222</v>
      </c>
      <c r="B21" s="22">
        <v>23482</v>
      </c>
      <c r="C21" s="207" t="s">
        <v>363</v>
      </c>
      <c r="D21" s="27" t="s">
        <v>46</v>
      </c>
      <c r="E21" s="29">
        <v>1622</v>
      </c>
      <c r="F21" s="28">
        <v>500</v>
      </c>
      <c r="G21" s="28">
        <f t="shared" si="0"/>
        <v>2122</v>
      </c>
      <c r="H21" s="1"/>
      <c r="I21" s="1">
        <f t="shared" si="1"/>
        <v>0</v>
      </c>
      <c r="J21" s="37"/>
      <c r="L21" s="37"/>
    </row>
    <row r="22" spans="1:12" ht="52.5" customHeight="1" x14ac:dyDescent="0.2">
      <c r="A22" s="16" t="s">
        <v>223</v>
      </c>
      <c r="B22" s="22">
        <v>23478</v>
      </c>
      <c r="C22" s="207" t="s">
        <v>359</v>
      </c>
      <c r="D22" s="27" t="s">
        <v>4</v>
      </c>
      <c r="E22" s="28">
        <v>855</v>
      </c>
      <c r="F22" s="29">
        <v>990</v>
      </c>
      <c r="G22" s="28">
        <f t="shared" si="0"/>
        <v>1845</v>
      </c>
      <c r="H22" s="1"/>
      <c r="I22" s="1">
        <f t="shared" si="1"/>
        <v>0</v>
      </c>
    </row>
    <row r="23" spans="1:12" ht="38.25" customHeight="1" x14ac:dyDescent="0.2">
      <c r="A23" s="16" t="s">
        <v>224</v>
      </c>
      <c r="B23" s="22">
        <v>23479</v>
      </c>
      <c r="C23" s="202" t="s">
        <v>360</v>
      </c>
      <c r="D23" s="27" t="s">
        <v>4</v>
      </c>
      <c r="E23" s="29">
        <v>435</v>
      </c>
      <c r="F23" s="29">
        <v>720</v>
      </c>
      <c r="G23" s="28">
        <f t="shared" si="0"/>
        <v>1155</v>
      </c>
      <c r="H23" s="1"/>
      <c r="I23" s="1">
        <f t="shared" si="1"/>
        <v>0</v>
      </c>
    </row>
    <row r="24" spans="1:12" ht="65.25" customHeight="1" x14ac:dyDescent="0.2">
      <c r="A24" s="16" t="s">
        <v>225</v>
      </c>
      <c r="B24" s="22">
        <v>23480</v>
      </c>
      <c r="C24" s="207" t="s">
        <v>361</v>
      </c>
      <c r="D24" s="27" t="s">
        <v>4</v>
      </c>
      <c r="E24" s="29">
        <v>180</v>
      </c>
      <c r="F24" s="28">
        <v>290</v>
      </c>
      <c r="G24" s="28">
        <f t="shared" si="0"/>
        <v>470</v>
      </c>
      <c r="H24" s="1"/>
      <c r="I24" s="1">
        <f t="shared" si="1"/>
        <v>0</v>
      </c>
    </row>
    <row r="25" spans="1:12" ht="51" customHeight="1" x14ac:dyDescent="0.2">
      <c r="A25" s="16" t="s">
        <v>226</v>
      </c>
      <c r="B25" s="22">
        <v>23481</v>
      </c>
      <c r="C25" s="202" t="s">
        <v>962</v>
      </c>
      <c r="D25" s="27" t="s">
        <v>4</v>
      </c>
      <c r="E25" s="29">
        <v>71</v>
      </c>
      <c r="F25" s="28">
        <v>330</v>
      </c>
      <c r="G25" s="28">
        <f t="shared" si="0"/>
        <v>401</v>
      </c>
      <c r="H25" s="1"/>
      <c r="I25" s="1">
        <f t="shared" si="1"/>
        <v>0</v>
      </c>
    </row>
    <row r="26" spans="1:12" ht="38.25" customHeight="1" x14ac:dyDescent="0.2">
      <c r="A26" s="16" t="s">
        <v>227</v>
      </c>
      <c r="B26" s="22">
        <v>20302</v>
      </c>
      <c r="C26" s="202" t="s">
        <v>939</v>
      </c>
      <c r="D26" s="27" t="s">
        <v>4</v>
      </c>
      <c r="E26" s="29">
        <v>45</v>
      </c>
      <c r="F26" s="29">
        <v>70</v>
      </c>
      <c r="G26" s="28">
        <f t="shared" si="0"/>
        <v>115</v>
      </c>
      <c r="H26" s="1"/>
      <c r="I26" s="1">
        <f t="shared" si="1"/>
        <v>0</v>
      </c>
    </row>
    <row r="27" spans="1:12" ht="51" customHeight="1" x14ac:dyDescent="0.2">
      <c r="A27" s="16" t="s">
        <v>951</v>
      </c>
      <c r="B27" s="22">
        <v>20303</v>
      </c>
      <c r="C27" s="202" t="s">
        <v>963</v>
      </c>
      <c r="D27" s="27" t="s">
        <v>4</v>
      </c>
      <c r="E27" s="29">
        <v>45</v>
      </c>
      <c r="F27" s="29">
        <v>60</v>
      </c>
      <c r="G27" s="28">
        <f t="shared" si="0"/>
        <v>105</v>
      </c>
      <c r="H27" s="1"/>
      <c r="I27" s="1">
        <f t="shared" si="1"/>
        <v>0</v>
      </c>
    </row>
    <row r="28" spans="1:12" ht="13.5" thickBot="1" x14ac:dyDescent="0.25">
      <c r="A28" s="24"/>
      <c r="B28" s="24"/>
      <c r="I28" s="140"/>
    </row>
    <row r="29" spans="1:12" ht="13.5" thickBot="1" x14ac:dyDescent="0.25">
      <c r="A29" s="11">
        <v>2</v>
      </c>
      <c r="B29" s="279" t="s">
        <v>475</v>
      </c>
      <c r="C29" s="279"/>
      <c r="D29" s="279"/>
      <c r="E29" s="279"/>
      <c r="F29" s="279"/>
      <c r="G29" s="279"/>
      <c r="H29" s="279"/>
      <c r="I29" s="35">
        <f>SUM(I9:I27)</f>
        <v>0</v>
      </c>
    </row>
  </sheetData>
  <mergeCells count="3">
    <mergeCell ref="A2:I2"/>
    <mergeCell ref="B6:H6"/>
    <mergeCell ref="B29:H29"/>
  </mergeCells>
  <phoneticPr fontId="12" type="noConversion"/>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8">
    <tabColor theme="6"/>
  </sheetPr>
  <dimension ref="A1:J38"/>
  <sheetViews>
    <sheetView view="pageBreakPreview" topLeftCell="A31" zoomScaleNormal="120" zoomScaleSheetLayoutView="100" workbookViewId="0">
      <selection activeCell="K36" sqref="K36"/>
    </sheetView>
  </sheetViews>
  <sheetFormatPr defaultRowHeight="12.75" x14ac:dyDescent="0.2"/>
  <cols>
    <col min="1" max="1" width="5.7109375" style="24" customWidth="1"/>
    <col min="2" max="2" width="8" style="24"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9" ht="13.5" thickBot="1" x14ac:dyDescent="0.25"/>
    <row r="2" spans="1:9" ht="13.5" thickBot="1" x14ac:dyDescent="0.25">
      <c r="A2" s="275" t="s">
        <v>932</v>
      </c>
      <c r="B2" s="276"/>
      <c r="C2" s="276"/>
      <c r="D2" s="276"/>
      <c r="E2" s="276"/>
      <c r="F2" s="276"/>
      <c r="G2" s="276"/>
      <c r="H2" s="276"/>
      <c r="I2" s="277"/>
    </row>
    <row r="4" spans="1:9" ht="72" x14ac:dyDescent="0.2">
      <c r="A4" s="12" t="s">
        <v>118</v>
      </c>
      <c r="B4" s="14" t="s">
        <v>177</v>
      </c>
      <c r="C4" s="12" t="s">
        <v>0</v>
      </c>
      <c r="D4" s="12" t="s">
        <v>1</v>
      </c>
      <c r="E4" s="14" t="s">
        <v>173</v>
      </c>
      <c r="F4" s="14" t="s">
        <v>172</v>
      </c>
      <c r="G4" s="14" t="s">
        <v>174</v>
      </c>
      <c r="H4" s="13" t="s">
        <v>117</v>
      </c>
      <c r="I4" s="13" t="s">
        <v>168</v>
      </c>
    </row>
    <row r="5" spans="1:9" x14ac:dyDescent="0.2">
      <c r="A5" s="197"/>
      <c r="B5" s="197"/>
      <c r="C5" s="147"/>
      <c r="D5" s="198"/>
      <c r="E5" s="199">
        <v>1</v>
      </c>
      <c r="F5" s="199">
        <v>2</v>
      </c>
      <c r="G5" s="199" t="s">
        <v>247</v>
      </c>
      <c r="H5" s="200">
        <v>4</v>
      </c>
      <c r="I5" s="199" t="s">
        <v>248</v>
      </c>
    </row>
    <row r="6" spans="1:9" x14ac:dyDescent="0.2">
      <c r="A6" s="208">
        <v>3</v>
      </c>
      <c r="B6" s="280" t="s">
        <v>284</v>
      </c>
      <c r="C6" s="280"/>
      <c r="D6" s="280"/>
      <c r="E6" s="280"/>
      <c r="F6" s="280"/>
      <c r="G6" s="280"/>
      <c r="H6" s="280"/>
      <c r="I6" s="201"/>
    </row>
    <row r="8" spans="1:9" x14ac:dyDescent="0.2">
      <c r="A8" s="15" t="s">
        <v>120</v>
      </c>
      <c r="B8" s="7"/>
      <c r="C8" s="3" t="s">
        <v>306</v>
      </c>
      <c r="D8" s="36"/>
      <c r="E8" s="30"/>
      <c r="F8" s="2"/>
      <c r="G8" s="2"/>
      <c r="H8" s="2"/>
      <c r="I8" s="2"/>
    </row>
    <row r="9" spans="1:9" ht="60" x14ac:dyDescent="0.2">
      <c r="A9" s="15"/>
      <c r="B9" s="7"/>
      <c r="C9" s="3" t="s">
        <v>292</v>
      </c>
      <c r="D9" s="36"/>
      <c r="E9" s="30"/>
      <c r="F9" s="2"/>
      <c r="G9" s="2"/>
      <c r="H9" s="2"/>
      <c r="I9" s="2"/>
    </row>
    <row r="10" spans="1:9" ht="27.75" customHeight="1" x14ac:dyDescent="0.2">
      <c r="A10" s="16" t="s">
        <v>244</v>
      </c>
      <c r="B10" s="22">
        <v>23483</v>
      </c>
      <c r="C10" s="207" t="s">
        <v>964</v>
      </c>
      <c r="D10" s="27" t="s">
        <v>5</v>
      </c>
      <c r="E10" s="29">
        <v>2800</v>
      </c>
      <c r="F10" s="28">
        <v>145</v>
      </c>
      <c r="G10" s="28">
        <f t="shared" ref="G10:G36" si="0">E10+F10</f>
        <v>2945</v>
      </c>
      <c r="H10" s="1"/>
      <c r="I10" s="1">
        <f t="shared" ref="I10:I36" si="1">H10*G10</f>
        <v>0</v>
      </c>
    </row>
    <row r="11" spans="1:9" ht="63" customHeight="1" x14ac:dyDescent="0.2">
      <c r="A11" s="16" t="s">
        <v>245</v>
      </c>
      <c r="B11" s="22">
        <v>23484</v>
      </c>
      <c r="C11" s="202" t="s">
        <v>965</v>
      </c>
      <c r="D11" s="27" t="s">
        <v>5</v>
      </c>
      <c r="E11" s="29">
        <v>2656</v>
      </c>
      <c r="F11" s="28">
        <v>720</v>
      </c>
      <c r="G11" s="28">
        <f t="shared" si="0"/>
        <v>3376</v>
      </c>
      <c r="H11" s="1"/>
      <c r="I11" s="1">
        <f t="shared" si="1"/>
        <v>0</v>
      </c>
    </row>
    <row r="12" spans="1:9" ht="63" customHeight="1" x14ac:dyDescent="0.2">
      <c r="A12" s="16" t="s">
        <v>275</v>
      </c>
      <c r="B12" s="22">
        <v>23485</v>
      </c>
      <c r="C12" s="207" t="s">
        <v>966</v>
      </c>
      <c r="D12" s="27" t="s">
        <v>5</v>
      </c>
      <c r="E12" s="29">
        <v>9258</v>
      </c>
      <c r="F12" s="28">
        <v>1455</v>
      </c>
      <c r="G12" s="28">
        <f t="shared" si="0"/>
        <v>10713</v>
      </c>
      <c r="H12" s="1"/>
      <c r="I12" s="1">
        <f t="shared" si="1"/>
        <v>0</v>
      </c>
    </row>
    <row r="13" spans="1:9" ht="64.5" customHeight="1" x14ac:dyDescent="0.2">
      <c r="A13" s="16" t="s">
        <v>276</v>
      </c>
      <c r="B13" s="22">
        <v>23486</v>
      </c>
      <c r="C13" s="207" t="s">
        <v>941</v>
      </c>
      <c r="D13" s="27" t="s">
        <v>5</v>
      </c>
      <c r="E13" s="28">
        <v>75</v>
      </c>
      <c r="F13" s="29">
        <v>840</v>
      </c>
      <c r="G13" s="28">
        <f t="shared" si="0"/>
        <v>915</v>
      </c>
      <c r="H13" s="1"/>
      <c r="I13" s="1">
        <f t="shared" si="1"/>
        <v>0</v>
      </c>
    </row>
    <row r="14" spans="1:9" ht="36" x14ac:dyDescent="0.2">
      <c r="A14" s="16" t="s">
        <v>277</v>
      </c>
      <c r="B14" s="22">
        <v>23487</v>
      </c>
      <c r="C14" s="202" t="s">
        <v>945</v>
      </c>
      <c r="D14" s="27" t="s">
        <v>5</v>
      </c>
      <c r="E14" s="28">
        <v>3284</v>
      </c>
      <c r="F14" s="29">
        <v>33</v>
      </c>
      <c r="G14" s="28">
        <f t="shared" si="0"/>
        <v>3317</v>
      </c>
      <c r="H14" s="1"/>
      <c r="I14" s="1">
        <f t="shared" si="1"/>
        <v>0</v>
      </c>
    </row>
    <row r="15" spans="1:9" ht="49.5" customHeight="1" x14ac:dyDescent="0.2">
      <c r="A15" s="16" t="s">
        <v>278</v>
      </c>
      <c r="B15" s="22">
        <v>23488</v>
      </c>
      <c r="C15" s="207" t="s">
        <v>967</v>
      </c>
      <c r="D15" s="27" t="s">
        <v>5</v>
      </c>
      <c r="E15" s="28">
        <v>9258</v>
      </c>
      <c r="F15" s="29">
        <v>1020</v>
      </c>
      <c r="G15" s="28">
        <f t="shared" si="0"/>
        <v>10278</v>
      </c>
      <c r="H15" s="1"/>
      <c r="I15" s="1">
        <f t="shared" si="1"/>
        <v>0</v>
      </c>
    </row>
    <row r="16" spans="1:9" ht="62.25" customHeight="1" x14ac:dyDescent="0.2">
      <c r="A16" s="16" t="s">
        <v>279</v>
      </c>
      <c r="B16" s="22">
        <v>23489</v>
      </c>
      <c r="C16" s="207" t="s">
        <v>968</v>
      </c>
      <c r="D16" s="27" t="s">
        <v>5</v>
      </c>
      <c r="E16" s="29">
        <v>2656</v>
      </c>
      <c r="F16" s="29">
        <v>590</v>
      </c>
      <c r="G16" s="28">
        <f t="shared" si="0"/>
        <v>3246</v>
      </c>
      <c r="H16" s="1"/>
      <c r="I16" s="1">
        <f t="shared" si="1"/>
        <v>0</v>
      </c>
    </row>
    <row r="17" spans="1:9" ht="27.75" customHeight="1" x14ac:dyDescent="0.2">
      <c r="A17" s="16" t="s">
        <v>280</v>
      </c>
      <c r="B17" s="22">
        <v>23490</v>
      </c>
      <c r="C17" s="207" t="s">
        <v>285</v>
      </c>
      <c r="D17" s="27" t="s">
        <v>5</v>
      </c>
      <c r="E17" s="29">
        <v>3284</v>
      </c>
      <c r="F17" s="28">
        <v>590</v>
      </c>
      <c r="G17" s="28">
        <f t="shared" si="0"/>
        <v>3874</v>
      </c>
      <c r="H17" s="1"/>
      <c r="I17" s="1">
        <f t="shared" si="1"/>
        <v>0</v>
      </c>
    </row>
    <row r="18" spans="1:9" ht="62.25" customHeight="1" x14ac:dyDescent="0.2">
      <c r="A18" s="16" t="s">
        <v>281</v>
      </c>
      <c r="B18" s="22">
        <v>23504</v>
      </c>
      <c r="C18" s="207" t="s">
        <v>396</v>
      </c>
      <c r="D18" s="27" t="s">
        <v>5</v>
      </c>
      <c r="E18" s="29">
        <v>480</v>
      </c>
      <c r="F18" s="29">
        <v>320</v>
      </c>
      <c r="G18" s="28">
        <f t="shared" si="0"/>
        <v>800</v>
      </c>
      <c r="H18" s="1"/>
      <c r="I18" s="1">
        <f t="shared" si="1"/>
        <v>0</v>
      </c>
    </row>
    <row r="19" spans="1:9" ht="61.5" customHeight="1" x14ac:dyDescent="0.2">
      <c r="A19" s="16" t="s">
        <v>282</v>
      </c>
      <c r="B19" s="22">
        <v>23505</v>
      </c>
      <c r="C19" s="207" t="s">
        <v>397</v>
      </c>
      <c r="D19" s="27" t="s">
        <v>5</v>
      </c>
      <c r="E19" s="29">
        <v>160</v>
      </c>
      <c r="F19" s="29">
        <v>45</v>
      </c>
      <c r="G19" s="28">
        <f t="shared" si="0"/>
        <v>205</v>
      </c>
      <c r="H19" s="1"/>
      <c r="I19" s="1">
        <f t="shared" si="1"/>
        <v>0</v>
      </c>
    </row>
    <row r="20" spans="1:9" ht="63" customHeight="1" x14ac:dyDescent="0.2">
      <c r="A20" s="16" t="s">
        <v>283</v>
      </c>
      <c r="B20" s="22">
        <v>23506</v>
      </c>
      <c r="C20" s="207" t="s">
        <v>398</v>
      </c>
      <c r="D20" s="27" t="s">
        <v>5</v>
      </c>
      <c r="E20" s="29">
        <v>85</v>
      </c>
      <c r="F20" s="29">
        <v>210</v>
      </c>
      <c r="G20" s="28">
        <f t="shared" si="0"/>
        <v>295</v>
      </c>
      <c r="H20" s="1"/>
      <c r="I20" s="1">
        <f t="shared" si="1"/>
        <v>0</v>
      </c>
    </row>
    <row r="21" spans="1:9" ht="84.75" customHeight="1" x14ac:dyDescent="0.2">
      <c r="A21" s="16" t="s">
        <v>286</v>
      </c>
      <c r="B21" s="22">
        <v>23496</v>
      </c>
      <c r="C21" s="202" t="s">
        <v>353</v>
      </c>
      <c r="D21" s="27" t="s">
        <v>5</v>
      </c>
      <c r="E21" s="29">
        <v>1850</v>
      </c>
      <c r="F21" s="29">
        <v>184</v>
      </c>
      <c r="G21" s="28">
        <f t="shared" ref="G21:G29" si="2">E21+F21</f>
        <v>2034</v>
      </c>
      <c r="H21" s="1"/>
      <c r="I21" s="1">
        <f t="shared" ref="I21:I29" si="3">H21*G21</f>
        <v>0</v>
      </c>
    </row>
    <row r="22" spans="1:9" ht="88.5" customHeight="1" x14ac:dyDescent="0.2">
      <c r="A22" s="16" t="s">
        <v>287</v>
      </c>
      <c r="B22" s="22">
        <v>23497</v>
      </c>
      <c r="C22" s="207" t="s">
        <v>354</v>
      </c>
      <c r="D22" s="27" t="s">
        <v>5</v>
      </c>
      <c r="E22" s="29">
        <v>1040</v>
      </c>
      <c r="F22" s="29">
        <v>970</v>
      </c>
      <c r="G22" s="28">
        <f t="shared" si="2"/>
        <v>2010</v>
      </c>
      <c r="H22" s="1"/>
      <c r="I22" s="1">
        <f t="shared" si="3"/>
        <v>0</v>
      </c>
    </row>
    <row r="23" spans="1:9" ht="87" customHeight="1" x14ac:dyDescent="0.2">
      <c r="A23" s="16" t="s">
        <v>288</v>
      </c>
      <c r="B23" s="22">
        <v>23498</v>
      </c>
      <c r="C23" s="207" t="s">
        <v>355</v>
      </c>
      <c r="D23" s="27" t="s">
        <v>5</v>
      </c>
      <c r="E23" s="29">
        <v>450</v>
      </c>
      <c r="F23" s="29">
        <v>970</v>
      </c>
      <c r="G23" s="28">
        <f t="shared" si="2"/>
        <v>1420</v>
      </c>
      <c r="H23" s="1"/>
      <c r="I23" s="1">
        <f t="shared" si="3"/>
        <v>0</v>
      </c>
    </row>
    <row r="24" spans="1:9" ht="87" customHeight="1" x14ac:dyDescent="0.2">
      <c r="A24" s="16" t="s">
        <v>476</v>
      </c>
      <c r="B24" s="22">
        <v>23499</v>
      </c>
      <c r="C24" s="207" t="s">
        <v>356</v>
      </c>
      <c r="D24" s="27" t="s">
        <v>5</v>
      </c>
      <c r="E24" s="29">
        <v>450</v>
      </c>
      <c r="F24" s="29">
        <v>630</v>
      </c>
      <c r="G24" s="28">
        <f t="shared" si="2"/>
        <v>1080</v>
      </c>
      <c r="H24" s="1"/>
      <c r="I24" s="1">
        <f t="shared" si="3"/>
        <v>0</v>
      </c>
    </row>
    <row r="25" spans="1:9" ht="86.25" customHeight="1" x14ac:dyDescent="0.2">
      <c r="A25" s="16" t="s">
        <v>477</v>
      </c>
      <c r="B25" s="22">
        <v>23500</v>
      </c>
      <c r="C25" s="207" t="s">
        <v>357</v>
      </c>
      <c r="D25" s="27" t="s">
        <v>5</v>
      </c>
      <c r="E25" s="29">
        <v>300</v>
      </c>
      <c r="F25" s="29">
        <v>280</v>
      </c>
      <c r="G25" s="28">
        <f t="shared" si="2"/>
        <v>580</v>
      </c>
      <c r="H25" s="1"/>
      <c r="I25" s="1">
        <f t="shared" si="3"/>
        <v>0</v>
      </c>
    </row>
    <row r="26" spans="1:9" ht="48" x14ac:dyDescent="0.2">
      <c r="A26" s="16" t="s">
        <v>478</v>
      </c>
      <c r="B26" s="22">
        <v>23501</v>
      </c>
      <c r="C26" s="207" t="s">
        <v>389</v>
      </c>
      <c r="D26" s="27" t="s">
        <v>5</v>
      </c>
      <c r="E26" s="29">
        <v>350</v>
      </c>
      <c r="F26" s="29">
        <v>220</v>
      </c>
      <c r="G26" s="28">
        <f t="shared" si="2"/>
        <v>570</v>
      </c>
      <c r="H26" s="1"/>
      <c r="I26" s="1">
        <f t="shared" si="3"/>
        <v>0</v>
      </c>
    </row>
    <row r="27" spans="1:9" ht="48" x14ac:dyDescent="0.2">
      <c r="A27" s="16" t="s">
        <v>479</v>
      </c>
      <c r="B27" s="22">
        <v>23502</v>
      </c>
      <c r="C27" s="207" t="s">
        <v>390</v>
      </c>
      <c r="D27" s="27" t="s">
        <v>5</v>
      </c>
      <c r="E27" s="29">
        <v>80</v>
      </c>
      <c r="F27" s="29">
        <v>45</v>
      </c>
      <c r="G27" s="28">
        <f t="shared" si="2"/>
        <v>125</v>
      </c>
      <c r="H27" s="1"/>
      <c r="I27" s="1">
        <f t="shared" si="3"/>
        <v>0</v>
      </c>
    </row>
    <row r="28" spans="1:9" ht="60" x14ac:dyDescent="0.2">
      <c r="A28" s="16" t="s">
        <v>480</v>
      </c>
      <c r="B28" s="22">
        <v>23503</v>
      </c>
      <c r="C28" s="207" t="s">
        <v>391</v>
      </c>
      <c r="D28" s="27" t="s">
        <v>5</v>
      </c>
      <c r="E28" s="29">
        <v>55</v>
      </c>
      <c r="F28" s="29">
        <v>40</v>
      </c>
      <c r="G28" s="28">
        <f t="shared" si="2"/>
        <v>95</v>
      </c>
      <c r="H28" s="1"/>
      <c r="I28" s="1">
        <f t="shared" si="3"/>
        <v>0</v>
      </c>
    </row>
    <row r="29" spans="1:9" ht="24" x14ac:dyDescent="0.2">
      <c r="A29" s="16" t="s">
        <v>481</v>
      </c>
      <c r="B29" s="22">
        <v>23507</v>
      </c>
      <c r="C29" s="207" t="s">
        <v>405</v>
      </c>
      <c r="D29" s="27" t="s">
        <v>5</v>
      </c>
      <c r="E29" s="29">
        <v>85</v>
      </c>
      <c r="F29" s="29">
        <v>250</v>
      </c>
      <c r="G29" s="28">
        <f t="shared" si="2"/>
        <v>335</v>
      </c>
      <c r="H29" s="1"/>
      <c r="I29" s="1">
        <f t="shared" si="3"/>
        <v>0</v>
      </c>
    </row>
    <row r="30" spans="1:9" ht="27" customHeight="1" x14ac:dyDescent="0.2">
      <c r="A30" s="16" t="s">
        <v>482</v>
      </c>
      <c r="B30" s="22">
        <v>23492</v>
      </c>
      <c r="C30" s="207" t="s">
        <v>599</v>
      </c>
      <c r="D30" s="27" t="s">
        <v>4</v>
      </c>
      <c r="E30" s="29">
        <v>250</v>
      </c>
      <c r="F30" s="28">
        <v>620</v>
      </c>
      <c r="G30" s="28">
        <f t="shared" si="0"/>
        <v>870</v>
      </c>
      <c r="H30" s="1"/>
      <c r="I30" s="1">
        <f t="shared" si="1"/>
        <v>0</v>
      </c>
    </row>
    <row r="31" spans="1:9" ht="24" x14ac:dyDescent="0.2">
      <c r="A31" s="16" t="s">
        <v>483</v>
      </c>
      <c r="B31" s="22">
        <v>23493</v>
      </c>
      <c r="C31" s="207" t="s">
        <v>908</v>
      </c>
      <c r="D31" s="27" t="s">
        <v>4</v>
      </c>
      <c r="E31" s="29">
        <v>160</v>
      </c>
      <c r="F31" s="28">
        <v>580</v>
      </c>
      <c r="G31" s="28">
        <f t="shared" si="0"/>
        <v>740</v>
      </c>
      <c r="H31" s="1"/>
      <c r="I31" s="1">
        <f t="shared" si="1"/>
        <v>0</v>
      </c>
    </row>
    <row r="32" spans="1:9" ht="48" x14ac:dyDescent="0.2">
      <c r="A32" s="16" t="s">
        <v>484</v>
      </c>
      <c r="B32" s="22">
        <v>23491</v>
      </c>
      <c r="C32" s="207" t="s">
        <v>158</v>
      </c>
      <c r="D32" s="27" t="s">
        <v>4</v>
      </c>
      <c r="E32" s="29">
        <v>31030</v>
      </c>
      <c r="F32" s="28">
        <v>1130</v>
      </c>
      <c r="G32" s="28">
        <f t="shared" si="0"/>
        <v>32160</v>
      </c>
      <c r="H32" s="1"/>
      <c r="I32" s="1">
        <f t="shared" si="1"/>
        <v>0</v>
      </c>
    </row>
    <row r="33" spans="1:10" x14ac:dyDescent="0.2">
      <c r="A33" s="16" t="s">
        <v>485</v>
      </c>
      <c r="B33" s="22">
        <v>23494</v>
      </c>
      <c r="C33" s="207" t="s">
        <v>600</v>
      </c>
      <c r="D33" s="27" t="s">
        <v>4</v>
      </c>
      <c r="E33" s="29">
        <v>1300</v>
      </c>
      <c r="F33" s="28">
        <v>315</v>
      </c>
      <c r="G33" s="28">
        <f t="shared" si="0"/>
        <v>1615</v>
      </c>
      <c r="H33" s="1"/>
      <c r="I33" s="1">
        <f t="shared" si="1"/>
        <v>0</v>
      </c>
    </row>
    <row r="34" spans="1:10" x14ac:dyDescent="0.2">
      <c r="A34" s="16" t="s">
        <v>486</v>
      </c>
      <c r="B34" s="22">
        <v>23495</v>
      </c>
      <c r="C34" s="207" t="s">
        <v>595</v>
      </c>
      <c r="D34" s="27" t="s">
        <v>4</v>
      </c>
      <c r="E34" s="29">
        <v>900</v>
      </c>
      <c r="F34" s="29">
        <v>250</v>
      </c>
      <c r="G34" s="28">
        <f t="shared" si="0"/>
        <v>1150</v>
      </c>
      <c r="H34" s="1"/>
      <c r="I34" s="1">
        <f t="shared" si="1"/>
        <v>0</v>
      </c>
    </row>
    <row r="35" spans="1:10" ht="38.25" customHeight="1" x14ac:dyDescent="0.2">
      <c r="A35" s="16" t="s">
        <v>487</v>
      </c>
      <c r="B35" s="22">
        <v>20410</v>
      </c>
      <c r="C35" s="202" t="s">
        <v>291</v>
      </c>
      <c r="D35" s="27" t="s">
        <v>5</v>
      </c>
      <c r="E35" s="28">
        <v>3780</v>
      </c>
      <c r="F35" s="29">
        <v>1620</v>
      </c>
      <c r="G35" s="28">
        <f t="shared" si="0"/>
        <v>5400</v>
      </c>
      <c r="H35" s="1"/>
      <c r="I35" s="1">
        <f t="shared" si="1"/>
        <v>0</v>
      </c>
      <c r="J35" s="37"/>
    </row>
    <row r="36" spans="1:10" ht="36" x14ac:dyDescent="0.2">
      <c r="A36" s="16" t="s">
        <v>488</v>
      </c>
      <c r="B36" s="22">
        <v>20337</v>
      </c>
      <c r="C36" s="202" t="s">
        <v>289</v>
      </c>
      <c r="D36" s="27" t="s">
        <v>5</v>
      </c>
      <c r="E36" s="29">
        <v>360</v>
      </c>
      <c r="F36" s="29">
        <v>77</v>
      </c>
      <c r="G36" s="28">
        <f t="shared" si="0"/>
        <v>437</v>
      </c>
      <c r="H36" s="1"/>
      <c r="I36" s="1">
        <f t="shared" si="1"/>
        <v>0</v>
      </c>
      <c r="J36" s="37"/>
    </row>
    <row r="37" spans="1:10" ht="13.5" thickBot="1" x14ac:dyDescent="0.25"/>
    <row r="38" spans="1:10" ht="13.5" thickBot="1" x14ac:dyDescent="0.25">
      <c r="A38" s="11">
        <v>3</v>
      </c>
      <c r="B38" s="279" t="s">
        <v>290</v>
      </c>
      <c r="C38" s="279"/>
      <c r="D38" s="279"/>
      <c r="E38" s="279"/>
      <c r="F38" s="279"/>
      <c r="G38" s="279"/>
      <c r="H38" s="279"/>
      <c r="I38" s="206">
        <f>SUM(I10:I36)</f>
        <v>0</v>
      </c>
    </row>
  </sheetData>
  <mergeCells count="3">
    <mergeCell ref="A2:I2"/>
    <mergeCell ref="B6:H6"/>
    <mergeCell ref="B38:H38"/>
  </mergeCells>
  <phoneticPr fontId="12" type="noConversion"/>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tabColor theme="6"/>
  </sheetPr>
  <dimension ref="A1:J34"/>
  <sheetViews>
    <sheetView view="pageBreakPreview" topLeftCell="A19" zoomScaleNormal="120" zoomScaleSheetLayoutView="100" workbookViewId="0">
      <selection activeCell="G9" sqref="G9"/>
    </sheetView>
  </sheetViews>
  <sheetFormatPr defaultRowHeight="12.75" x14ac:dyDescent="0.2"/>
  <cols>
    <col min="1" max="1" width="5.7109375" style="24" customWidth="1"/>
    <col min="2" max="2" width="8" style="24"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9" ht="13.5" thickBot="1" x14ac:dyDescent="0.25"/>
    <row r="2" spans="1:9" ht="13.5" thickBot="1" x14ac:dyDescent="0.25">
      <c r="A2" s="275" t="s">
        <v>932</v>
      </c>
      <c r="B2" s="276"/>
      <c r="C2" s="276"/>
      <c r="D2" s="276"/>
      <c r="E2" s="276"/>
      <c r="F2" s="276"/>
      <c r="G2" s="276"/>
      <c r="H2" s="276"/>
      <c r="I2" s="277"/>
    </row>
    <row r="4" spans="1:9" ht="72" x14ac:dyDescent="0.2">
      <c r="A4" s="12" t="s">
        <v>118</v>
      </c>
      <c r="B4" s="14" t="s">
        <v>177</v>
      </c>
      <c r="C4" s="12" t="s">
        <v>0</v>
      </c>
      <c r="D4" s="12" t="s">
        <v>1</v>
      </c>
      <c r="E4" s="14" t="s">
        <v>173</v>
      </c>
      <c r="F4" s="14" t="s">
        <v>172</v>
      </c>
      <c r="G4" s="14" t="s">
        <v>174</v>
      </c>
      <c r="H4" s="13" t="s">
        <v>117</v>
      </c>
      <c r="I4" s="13" t="s">
        <v>168</v>
      </c>
    </row>
    <row r="5" spans="1:9" x14ac:dyDescent="0.2">
      <c r="A5" s="197"/>
      <c r="B5" s="197"/>
      <c r="C5" s="147"/>
      <c r="D5" s="198"/>
      <c r="E5" s="199">
        <v>1</v>
      </c>
      <c r="F5" s="199">
        <v>2</v>
      </c>
      <c r="G5" s="199" t="s">
        <v>247</v>
      </c>
      <c r="H5" s="200">
        <v>4</v>
      </c>
      <c r="I5" s="199" t="s">
        <v>248</v>
      </c>
    </row>
    <row r="6" spans="1:9" x14ac:dyDescent="0.2">
      <c r="A6" s="208">
        <v>4</v>
      </c>
      <c r="B6" s="280" t="s">
        <v>293</v>
      </c>
      <c r="C6" s="280"/>
      <c r="D6" s="280"/>
      <c r="E6" s="280"/>
      <c r="F6" s="280"/>
      <c r="G6" s="280"/>
      <c r="H6" s="280"/>
      <c r="I6" s="201"/>
    </row>
    <row r="8" spans="1:9" x14ac:dyDescent="0.2">
      <c r="A8" s="15" t="s">
        <v>349</v>
      </c>
      <c r="B8" s="7"/>
      <c r="C8" s="3" t="s">
        <v>307</v>
      </c>
      <c r="D8" s="36"/>
      <c r="E8" s="30"/>
      <c r="F8" s="2"/>
      <c r="G8" s="2"/>
      <c r="H8" s="2"/>
      <c r="I8" s="2"/>
    </row>
    <row r="9" spans="1:9" ht="24" x14ac:dyDescent="0.2">
      <c r="A9" s="16" t="s">
        <v>294</v>
      </c>
      <c r="B9" s="22">
        <v>23510</v>
      </c>
      <c r="C9" s="202" t="s">
        <v>439</v>
      </c>
      <c r="D9" s="27" t="s">
        <v>5</v>
      </c>
      <c r="E9" s="29">
        <v>81</v>
      </c>
      <c r="F9" s="28">
        <v>50</v>
      </c>
      <c r="G9" s="28">
        <f t="shared" ref="G9:G32" si="0">E9+F9</f>
        <v>131</v>
      </c>
      <c r="H9" s="1"/>
      <c r="I9" s="1">
        <f t="shared" ref="I9:I32" si="1">H9*G9</f>
        <v>0</v>
      </c>
    </row>
    <row r="10" spans="1:9" ht="24" x14ac:dyDescent="0.2">
      <c r="A10" s="16" t="s">
        <v>295</v>
      </c>
      <c r="B10" s="22">
        <v>23511</v>
      </c>
      <c r="C10" s="202" t="s">
        <v>440</v>
      </c>
      <c r="D10" s="27" t="s">
        <v>5</v>
      </c>
      <c r="E10" s="28">
        <v>100</v>
      </c>
      <c r="F10" s="29">
        <v>78</v>
      </c>
      <c r="G10" s="28">
        <f t="shared" si="0"/>
        <v>178</v>
      </c>
      <c r="H10" s="1"/>
      <c r="I10" s="1">
        <f t="shared" si="1"/>
        <v>0</v>
      </c>
    </row>
    <row r="11" spans="1:9" ht="24" x14ac:dyDescent="0.2">
      <c r="A11" s="16" t="s">
        <v>296</v>
      </c>
      <c r="B11" s="22">
        <v>23512</v>
      </c>
      <c r="C11" s="202" t="s">
        <v>972</v>
      </c>
      <c r="D11" s="27" t="s">
        <v>5</v>
      </c>
      <c r="E11" s="28">
        <v>130</v>
      </c>
      <c r="F11" s="29">
        <v>70</v>
      </c>
      <c r="G11" s="28">
        <f t="shared" si="0"/>
        <v>200</v>
      </c>
      <c r="H11" s="1"/>
      <c r="I11" s="1">
        <f t="shared" si="1"/>
        <v>0</v>
      </c>
    </row>
    <row r="12" spans="1:9" ht="24" x14ac:dyDescent="0.2">
      <c r="A12" s="16" t="s">
        <v>297</v>
      </c>
      <c r="B12" s="22">
        <v>23513</v>
      </c>
      <c r="C12" s="202" t="s">
        <v>441</v>
      </c>
      <c r="D12" s="27" t="s">
        <v>5</v>
      </c>
      <c r="E12" s="28">
        <v>140</v>
      </c>
      <c r="F12" s="29">
        <v>70</v>
      </c>
      <c r="G12" s="28">
        <f t="shared" si="0"/>
        <v>210</v>
      </c>
      <c r="H12" s="1"/>
      <c r="I12" s="1">
        <f t="shared" si="1"/>
        <v>0</v>
      </c>
    </row>
    <row r="13" spans="1:9" ht="24" x14ac:dyDescent="0.2">
      <c r="A13" s="16" t="s">
        <v>298</v>
      </c>
      <c r="B13" s="22">
        <v>23514</v>
      </c>
      <c r="C13" s="202" t="s">
        <v>442</v>
      </c>
      <c r="D13" s="27" t="s">
        <v>5</v>
      </c>
      <c r="E13" s="28">
        <v>250</v>
      </c>
      <c r="F13" s="29">
        <v>120</v>
      </c>
      <c r="G13" s="28">
        <f t="shared" si="0"/>
        <v>370</v>
      </c>
      <c r="H13" s="1"/>
      <c r="I13" s="1">
        <f t="shared" si="1"/>
        <v>0</v>
      </c>
    </row>
    <row r="14" spans="1:9" ht="24" x14ac:dyDescent="0.2">
      <c r="A14" s="16" t="s">
        <v>299</v>
      </c>
      <c r="B14" s="22">
        <v>23515</v>
      </c>
      <c r="C14" s="202" t="s">
        <v>443</v>
      </c>
      <c r="D14" s="27" t="s">
        <v>5</v>
      </c>
      <c r="E14" s="29">
        <v>150</v>
      </c>
      <c r="F14" s="29">
        <v>80</v>
      </c>
      <c r="G14" s="28">
        <f t="shared" si="0"/>
        <v>230</v>
      </c>
      <c r="H14" s="1"/>
      <c r="I14" s="1">
        <f t="shared" si="1"/>
        <v>0</v>
      </c>
    </row>
    <row r="15" spans="1:9" ht="36" x14ac:dyDescent="0.2">
      <c r="A15" s="16" t="s">
        <v>300</v>
      </c>
      <c r="B15" s="23">
        <v>2039</v>
      </c>
      <c r="C15" s="202" t="s">
        <v>969</v>
      </c>
      <c r="D15" s="31" t="s">
        <v>4</v>
      </c>
      <c r="E15" s="28">
        <v>14</v>
      </c>
      <c r="F15" s="28">
        <v>20</v>
      </c>
      <c r="G15" s="28">
        <f t="shared" si="0"/>
        <v>34</v>
      </c>
      <c r="H15" s="1"/>
      <c r="I15" s="1">
        <f t="shared" si="1"/>
        <v>0</v>
      </c>
    </row>
    <row r="16" spans="1:9" ht="36" x14ac:dyDescent="0.2">
      <c r="A16" s="16" t="s">
        <v>301</v>
      </c>
      <c r="B16" s="23">
        <v>23518</v>
      </c>
      <c r="C16" s="202" t="s">
        <v>970</v>
      </c>
      <c r="D16" s="31" t="s">
        <v>4</v>
      </c>
      <c r="E16" s="28">
        <v>10</v>
      </c>
      <c r="F16" s="28">
        <v>30</v>
      </c>
      <c r="G16" s="28">
        <f t="shared" si="0"/>
        <v>40</v>
      </c>
      <c r="H16" s="1"/>
      <c r="I16" s="1">
        <f t="shared" si="1"/>
        <v>0</v>
      </c>
    </row>
    <row r="17" spans="1:10" ht="36" x14ac:dyDescent="0.2">
      <c r="A17" s="16" t="s">
        <v>302</v>
      </c>
      <c r="B17" s="23">
        <v>23523</v>
      </c>
      <c r="C17" s="202" t="s">
        <v>971</v>
      </c>
      <c r="D17" s="31" t="s">
        <v>5</v>
      </c>
      <c r="E17" s="28">
        <v>5</v>
      </c>
      <c r="F17" s="28">
        <v>78</v>
      </c>
      <c r="G17" s="28">
        <f t="shared" si="0"/>
        <v>83</v>
      </c>
      <c r="H17" s="1"/>
      <c r="I17" s="1">
        <f t="shared" si="1"/>
        <v>0</v>
      </c>
    </row>
    <row r="18" spans="1:10" ht="36" x14ac:dyDescent="0.2">
      <c r="A18" s="16" t="s">
        <v>303</v>
      </c>
      <c r="B18" s="23">
        <v>23525</v>
      </c>
      <c r="C18" s="202" t="s">
        <v>973</v>
      </c>
      <c r="D18" s="31" t="s">
        <v>5</v>
      </c>
      <c r="E18" s="28">
        <v>5</v>
      </c>
      <c r="F18" s="28">
        <v>80</v>
      </c>
      <c r="G18" s="28">
        <f t="shared" si="0"/>
        <v>85</v>
      </c>
      <c r="H18" s="1"/>
      <c r="I18" s="1">
        <f t="shared" si="1"/>
        <v>0</v>
      </c>
    </row>
    <row r="19" spans="1:10" ht="36" x14ac:dyDescent="0.2">
      <c r="A19" s="16" t="s">
        <v>304</v>
      </c>
      <c r="B19" s="23">
        <v>23526</v>
      </c>
      <c r="C19" s="202" t="s">
        <v>392</v>
      </c>
      <c r="D19" s="31" t="s">
        <v>5</v>
      </c>
      <c r="E19" s="28">
        <v>10</v>
      </c>
      <c r="F19" s="28">
        <v>70</v>
      </c>
      <c r="G19" s="28">
        <f t="shared" si="0"/>
        <v>80</v>
      </c>
      <c r="H19" s="1"/>
      <c r="I19" s="1">
        <f t="shared" si="1"/>
        <v>0</v>
      </c>
    </row>
    <row r="20" spans="1:10" ht="36" x14ac:dyDescent="0.2">
      <c r="A20" s="16" t="s">
        <v>489</v>
      </c>
      <c r="B20" s="23">
        <v>23527</v>
      </c>
      <c r="C20" s="202" t="s">
        <v>393</v>
      </c>
      <c r="D20" s="31" t="s">
        <v>5</v>
      </c>
      <c r="E20" s="28">
        <v>10</v>
      </c>
      <c r="F20" s="28">
        <v>70</v>
      </c>
      <c r="G20" s="28">
        <f t="shared" si="0"/>
        <v>80</v>
      </c>
      <c r="H20" s="1"/>
      <c r="I20" s="1">
        <f t="shared" si="1"/>
        <v>0</v>
      </c>
    </row>
    <row r="21" spans="1:10" ht="36" x14ac:dyDescent="0.2">
      <c r="A21" s="16" t="s">
        <v>490</v>
      </c>
      <c r="B21" s="23">
        <v>23528</v>
      </c>
      <c r="C21" s="202" t="s">
        <v>394</v>
      </c>
      <c r="D21" s="31" t="s">
        <v>5</v>
      </c>
      <c r="E21" s="28">
        <v>10</v>
      </c>
      <c r="F21" s="28">
        <v>120</v>
      </c>
      <c r="G21" s="28">
        <f t="shared" si="0"/>
        <v>130</v>
      </c>
      <c r="H21" s="1"/>
      <c r="I21" s="1">
        <f t="shared" si="1"/>
        <v>0</v>
      </c>
    </row>
    <row r="22" spans="1:10" ht="36" x14ac:dyDescent="0.2">
      <c r="A22" s="16" t="s">
        <v>491</v>
      </c>
      <c r="B22" s="23">
        <v>23529</v>
      </c>
      <c r="C22" s="202" t="s">
        <v>395</v>
      </c>
      <c r="D22" s="31" t="s">
        <v>5</v>
      </c>
      <c r="E22" s="28">
        <v>10</v>
      </c>
      <c r="F22" s="28">
        <v>80</v>
      </c>
      <c r="G22" s="28">
        <f t="shared" si="0"/>
        <v>90</v>
      </c>
      <c r="H22" s="1"/>
      <c r="I22" s="1">
        <f t="shared" si="1"/>
        <v>0</v>
      </c>
    </row>
    <row r="23" spans="1:10" ht="24" x14ac:dyDescent="0.2">
      <c r="A23" s="16" t="s">
        <v>492</v>
      </c>
      <c r="B23" s="22">
        <v>23516</v>
      </c>
      <c r="C23" s="202" t="s">
        <v>444</v>
      </c>
      <c r="D23" s="31" t="s">
        <v>4</v>
      </c>
      <c r="E23" s="29">
        <v>55</v>
      </c>
      <c r="F23" s="28">
        <v>50</v>
      </c>
      <c r="G23" s="28">
        <f t="shared" si="0"/>
        <v>105</v>
      </c>
      <c r="H23" s="1"/>
      <c r="I23" s="1">
        <f t="shared" si="1"/>
        <v>0</v>
      </c>
    </row>
    <row r="24" spans="1:10" ht="24" x14ac:dyDescent="0.2">
      <c r="A24" s="16" t="s">
        <v>493</v>
      </c>
      <c r="B24" s="23">
        <v>20380</v>
      </c>
      <c r="C24" s="202" t="s">
        <v>460</v>
      </c>
      <c r="D24" s="31" t="s">
        <v>4</v>
      </c>
      <c r="E24" s="28">
        <v>231</v>
      </c>
      <c r="F24" s="28">
        <v>200</v>
      </c>
      <c r="G24" s="28">
        <f t="shared" si="0"/>
        <v>431</v>
      </c>
      <c r="H24" s="1"/>
      <c r="I24" s="1">
        <f t="shared" si="1"/>
        <v>0</v>
      </c>
    </row>
    <row r="25" spans="1:10" s="4" customFormat="1" ht="36" x14ac:dyDescent="0.2">
      <c r="A25" s="16" t="s">
        <v>494</v>
      </c>
      <c r="B25" s="23">
        <v>23524</v>
      </c>
      <c r="C25" s="202" t="s">
        <v>946</v>
      </c>
      <c r="D25" s="31" t="s">
        <v>5</v>
      </c>
      <c r="E25" s="28">
        <v>48</v>
      </c>
      <c r="F25" s="28">
        <v>110</v>
      </c>
      <c r="G25" s="28">
        <f t="shared" si="0"/>
        <v>158</v>
      </c>
      <c r="H25" s="1"/>
      <c r="I25" s="1">
        <f t="shared" si="1"/>
        <v>0</v>
      </c>
    </row>
    <row r="26" spans="1:10" ht="24" x14ac:dyDescent="0.2">
      <c r="A26" s="16" t="s">
        <v>495</v>
      </c>
      <c r="B26" s="22">
        <v>23509</v>
      </c>
      <c r="C26" s="202" t="s">
        <v>435</v>
      </c>
      <c r="D26" s="27" t="s">
        <v>119</v>
      </c>
      <c r="E26" s="29">
        <v>9</v>
      </c>
      <c r="F26" s="28">
        <v>55</v>
      </c>
      <c r="G26" s="28">
        <f t="shared" si="0"/>
        <v>64</v>
      </c>
      <c r="H26" s="1"/>
      <c r="I26" s="1">
        <f t="shared" si="1"/>
        <v>0</v>
      </c>
    </row>
    <row r="27" spans="1:10" ht="86.25" customHeight="1" x14ac:dyDescent="0.2">
      <c r="A27" s="16" t="s">
        <v>496</v>
      </c>
      <c r="B27" s="22">
        <v>23508</v>
      </c>
      <c r="C27" s="202" t="s">
        <v>1114</v>
      </c>
      <c r="D27" s="27" t="s">
        <v>119</v>
      </c>
      <c r="E27" s="29">
        <v>16</v>
      </c>
      <c r="F27" s="28">
        <v>10</v>
      </c>
      <c r="G27" s="28">
        <f t="shared" si="0"/>
        <v>26</v>
      </c>
      <c r="H27" s="1"/>
      <c r="I27" s="1">
        <f t="shared" si="1"/>
        <v>0</v>
      </c>
    </row>
    <row r="28" spans="1:10" ht="48" x14ac:dyDescent="0.2">
      <c r="A28" s="16" t="s">
        <v>497</v>
      </c>
      <c r="B28" s="23">
        <v>23517</v>
      </c>
      <c r="C28" s="202" t="s">
        <v>445</v>
      </c>
      <c r="D28" s="31" t="s">
        <v>4</v>
      </c>
      <c r="E28" s="28">
        <v>640</v>
      </c>
      <c r="F28" s="28">
        <v>0</v>
      </c>
      <c r="G28" s="28">
        <f t="shared" si="0"/>
        <v>640</v>
      </c>
      <c r="H28" s="1"/>
      <c r="I28" s="1">
        <f t="shared" si="1"/>
        <v>0</v>
      </c>
    </row>
    <row r="29" spans="1:10" ht="24" x14ac:dyDescent="0.2">
      <c r="A29" s="16" t="s">
        <v>498</v>
      </c>
      <c r="B29" s="23">
        <v>23519</v>
      </c>
      <c r="C29" s="202" t="s">
        <v>974</v>
      </c>
      <c r="D29" s="31" t="s">
        <v>46</v>
      </c>
      <c r="E29" s="28">
        <v>50</v>
      </c>
      <c r="F29" s="28">
        <v>42</v>
      </c>
      <c r="G29" s="28">
        <f t="shared" si="0"/>
        <v>92</v>
      </c>
      <c r="H29" s="1"/>
      <c r="I29" s="1">
        <f t="shared" si="1"/>
        <v>0</v>
      </c>
      <c r="J29" s="37"/>
    </row>
    <row r="30" spans="1:10" ht="36" x14ac:dyDescent="0.2">
      <c r="A30" s="16" t="s">
        <v>499</v>
      </c>
      <c r="B30" s="23">
        <v>23521</v>
      </c>
      <c r="C30" s="202" t="s">
        <v>446</v>
      </c>
      <c r="D30" s="31" t="s">
        <v>19</v>
      </c>
      <c r="E30" s="28">
        <v>7200</v>
      </c>
      <c r="F30" s="28">
        <v>150</v>
      </c>
      <c r="G30" s="28">
        <f t="shared" si="0"/>
        <v>7350</v>
      </c>
      <c r="H30" s="1"/>
      <c r="I30" s="1">
        <f t="shared" si="1"/>
        <v>0</v>
      </c>
    </row>
    <row r="31" spans="1:10" ht="36" x14ac:dyDescent="0.2">
      <c r="A31" s="16" t="s">
        <v>500</v>
      </c>
      <c r="B31" s="23">
        <v>23520</v>
      </c>
      <c r="C31" s="202" t="s">
        <v>447</v>
      </c>
      <c r="D31" s="31" t="s">
        <v>19</v>
      </c>
      <c r="E31" s="28">
        <v>6200</v>
      </c>
      <c r="F31" s="28">
        <v>200</v>
      </c>
      <c r="G31" s="28">
        <f t="shared" si="0"/>
        <v>6400</v>
      </c>
      <c r="H31" s="1"/>
      <c r="I31" s="1">
        <f t="shared" si="1"/>
        <v>0</v>
      </c>
    </row>
    <row r="32" spans="1:10" ht="25.5" customHeight="1" x14ac:dyDescent="0.2">
      <c r="A32" s="16" t="s">
        <v>501</v>
      </c>
      <c r="B32" s="23">
        <v>23522</v>
      </c>
      <c r="C32" s="202" t="s">
        <v>448</v>
      </c>
      <c r="D32" s="31" t="s">
        <v>19</v>
      </c>
      <c r="E32" s="28">
        <v>2500</v>
      </c>
      <c r="F32" s="28">
        <v>200</v>
      </c>
      <c r="G32" s="28">
        <f t="shared" si="0"/>
        <v>2700</v>
      </c>
      <c r="H32" s="1"/>
      <c r="I32" s="1">
        <f t="shared" si="1"/>
        <v>0</v>
      </c>
    </row>
    <row r="33" spans="1:9" ht="13.5" thickBot="1" x14ac:dyDescent="0.25"/>
    <row r="34" spans="1:9" ht="13.5" thickBot="1" x14ac:dyDescent="0.25">
      <c r="A34" s="11">
        <v>4</v>
      </c>
      <c r="B34" s="279" t="s">
        <v>305</v>
      </c>
      <c r="C34" s="279"/>
      <c r="D34" s="279"/>
      <c r="E34" s="279"/>
      <c r="F34" s="279"/>
      <c r="G34" s="279"/>
      <c r="H34" s="279"/>
      <c r="I34" s="206">
        <f>SUM(I9:I32)</f>
        <v>0</v>
      </c>
    </row>
  </sheetData>
  <mergeCells count="3">
    <mergeCell ref="A2:I2"/>
    <mergeCell ref="B6:H6"/>
    <mergeCell ref="B34:H34"/>
  </mergeCells>
  <phoneticPr fontId="12" type="noConversion"/>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A1:I33"/>
  <sheetViews>
    <sheetView view="pageBreakPreview" topLeftCell="A19" zoomScaleNormal="120" zoomScaleSheetLayoutView="100" workbookViewId="0">
      <selection activeCell="U15" sqref="U15"/>
    </sheetView>
  </sheetViews>
  <sheetFormatPr defaultRowHeight="12.75" x14ac:dyDescent="0.2"/>
  <cols>
    <col min="1" max="1" width="5.7109375" style="21" customWidth="1"/>
    <col min="2" max="2" width="8" style="21"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9" ht="13.5" thickBot="1" x14ac:dyDescent="0.25"/>
    <row r="2" spans="1:9" ht="13.5" thickBot="1" x14ac:dyDescent="0.25">
      <c r="A2" s="275" t="s">
        <v>952</v>
      </c>
      <c r="B2" s="276"/>
      <c r="C2" s="276"/>
      <c r="D2" s="276"/>
      <c r="E2" s="276"/>
      <c r="F2" s="276"/>
      <c r="G2" s="276"/>
      <c r="H2" s="276"/>
      <c r="I2" s="277"/>
    </row>
    <row r="4" spans="1:9" ht="72" x14ac:dyDescent="0.2">
      <c r="A4" s="12" t="s">
        <v>118</v>
      </c>
      <c r="B4" s="14" t="s">
        <v>177</v>
      </c>
      <c r="C4" s="12" t="s">
        <v>0</v>
      </c>
      <c r="D4" s="12" t="s">
        <v>1</v>
      </c>
      <c r="E4" s="14" t="s">
        <v>173</v>
      </c>
      <c r="F4" s="14" t="s">
        <v>172</v>
      </c>
      <c r="G4" s="14" t="s">
        <v>174</v>
      </c>
      <c r="H4" s="13" t="s">
        <v>117</v>
      </c>
      <c r="I4" s="13" t="s">
        <v>168</v>
      </c>
    </row>
    <row r="5" spans="1:9" x14ac:dyDescent="0.2">
      <c r="A5" s="26"/>
      <c r="B5" s="26"/>
      <c r="C5" s="147"/>
      <c r="D5" s="198"/>
      <c r="E5" s="199">
        <v>1</v>
      </c>
      <c r="F5" s="199">
        <v>2</v>
      </c>
      <c r="G5" s="199" t="s">
        <v>247</v>
      </c>
      <c r="H5" s="200">
        <v>4</v>
      </c>
      <c r="I5" s="199" t="s">
        <v>248</v>
      </c>
    </row>
    <row r="6" spans="1:9" x14ac:dyDescent="0.2">
      <c r="A6" s="25">
        <v>5</v>
      </c>
      <c r="B6" s="278" t="s">
        <v>511</v>
      </c>
      <c r="C6" s="278"/>
      <c r="D6" s="278"/>
      <c r="E6" s="278"/>
      <c r="F6" s="278"/>
      <c r="G6" s="278"/>
      <c r="H6" s="278"/>
      <c r="I6" s="201"/>
    </row>
    <row r="8" spans="1:9" x14ac:dyDescent="0.2">
      <c r="A8" s="15" t="s">
        <v>308</v>
      </c>
      <c r="B8" s="7"/>
      <c r="C8" s="3" t="s">
        <v>510</v>
      </c>
      <c r="D8" s="36"/>
      <c r="E8" s="30"/>
      <c r="F8" s="2"/>
      <c r="G8" s="2"/>
      <c r="H8" s="2"/>
      <c r="I8" s="2"/>
    </row>
    <row r="9" spans="1:9" ht="60" x14ac:dyDescent="0.2">
      <c r="A9" s="16" t="s">
        <v>309</v>
      </c>
      <c r="B9" s="22">
        <v>23531</v>
      </c>
      <c r="C9" s="207" t="s">
        <v>372</v>
      </c>
      <c r="D9" s="27" t="s">
        <v>4</v>
      </c>
      <c r="E9" s="29">
        <v>1850</v>
      </c>
      <c r="F9" s="28">
        <v>1900</v>
      </c>
      <c r="G9" s="28">
        <f t="shared" ref="G9:G31" si="0">E9+F9</f>
        <v>3750</v>
      </c>
      <c r="H9" s="1"/>
      <c r="I9" s="1">
        <f t="shared" ref="I9:I31" si="1">H9*G9</f>
        <v>0</v>
      </c>
    </row>
    <row r="10" spans="1:9" ht="53.25" customHeight="1" x14ac:dyDescent="0.2">
      <c r="A10" s="16" t="s">
        <v>310</v>
      </c>
      <c r="B10" s="22">
        <v>23532</v>
      </c>
      <c r="C10" s="207" t="s">
        <v>373</v>
      </c>
      <c r="D10" s="27" t="s">
        <v>4</v>
      </c>
      <c r="E10" s="29">
        <v>1590</v>
      </c>
      <c r="F10" s="28">
        <v>1950</v>
      </c>
      <c r="G10" s="28">
        <f t="shared" si="0"/>
        <v>3540</v>
      </c>
      <c r="H10" s="1"/>
      <c r="I10" s="1">
        <f t="shared" si="1"/>
        <v>0</v>
      </c>
    </row>
    <row r="11" spans="1:9" ht="52.5" customHeight="1" x14ac:dyDescent="0.2">
      <c r="A11" s="16" t="s">
        <v>311</v>
      </c>
      <c r="B11" s="22">
        <v>23533</v>
      </c>
      <c r="C11" s="207" t="s">
        <v>374</v>
      </c>
      <c r="D11" s="27" t="s">
        <v>4</v>
      </c>
      <c r="E11" s="29">
        <v>850</v>
      </c>
      <c r="F11" s="28">
        <v>890</v>
      </c>
      <c r="G11" s="28">
        <f t="shared" si="0"/>
        <v>1740</v>
      </c>
      <c r="H11" s="1"/>
      <c r="I11" s="1">
        <f t="shared" si="1"/>
        <v>0</v>
      </c>
    </row>
    <row r="12" spans="1:9" ht="60" x14ac:dyDescent="0.2">
      <c r="A12" s="16" t="s">
        <v>312</v>
      </c>
      <c r="B12" s="22">
        <v>23534</v>
      </c>
      <c r="C12" s="207" t="s">
        <v>375</v>
      </c>
      <c r="D12" s="27" t="s">
        <v>4</v>
      </c>
      <c r="E12" s="29">
        <v>850</v>
      </c>
      <c r="F12" s="28">
        <v>920</v>
      </c>
      <c r="G12" s="28">
        <f t="shared" si="0"/>
        <v>1770</v>
      </c>
      <c r="H12" s="1"/>
      <c r="I12" s="1">
        <f t="shared" si="1"/>
        <v>0</v>
      </c>
    </row>
    <row r="13" spans="1:9" ht="53.25" customHeight="1" x14ac:dyDescent="0.2">
      <c r="A13" s="16" t="s">
        <v>313</v>
      </c>
      <c r="B13" s="22">
        <v>23535</v>
      </c>
      <c r="C13" s="207" t="s">
        <v>376</v>
      </c>
      <c r="D13" s="27" t="s">
        <v>4</v>
      </c>
      <c r="E13" s="29">
        <v>620</v>
      </c>
      <c r="F13" s="28">
        <v>920</v>
      </c>
      <c r="G13" s="28">
        <f t="shared" si="0"/>
        <v>1540</v>
      </c>
      <c r="H13" s="1"/>
      <c r="I13" s="1">
        <f t="shared" si="1"/>
        <v>0</v>
      </c>
    </row>
    <row r="14" spans="1:9" ht="51.75" customHeight="1" x14ac:dyDescent="0.2">
      <c r="A14" s="16" t="s">
        <v>314</v>
      </c>
      <c r="B14" s="22">
        <v>23536</v>
      </c>
      <c r="C14" s="207" t="s">
        <v>377</v>
      </c>
      <c r="D14" s="27" t="s">
        <v>4</v>
      </c>
      <c r="E14" s="29">
        <v>520</v>
      </c>
      <c r="F14" s="28">
        <v>800</v>
      </c>
      <c r="G14" s="28">
        <f t="shared" si="0"/>
        <v>1320</v>
      </c>
      <c r="H14" s="1"/>
      <c r="I14" s="1">
        <f t="shared" si="1"/>
        <v>0</v>
      </c>
    </row>
    <row r="15" spans="1:9" ht="48" x14ac:dyDescent="0.2">
      <c r="A15" s="16" t="s">
        <v>315</v>
      </c>
      <c r="B15" s="22">
        <v>23537</v>
      </c>
      <c r="C15" s="207" t="s">
        <v>378</v>
      </c>
      <c r="D15" s="27" t="s">
        <v>4</v>
      </c>
      <c r="E15" s="29">
        <v>1850</v>
      </c>
      <c r="F15" s="28">
        <v>1100</v>
      </c>
      <c r="G15" s="28">
        <f t="shared" si="0"/>
        <v>2950</v>
      </c>
      <c r="H15" s="1"/>
      <c r="I15" s="1">
        <f t="shared" si="1"/>
        <v>0</v>
      </c>
    </row>
    <row r="16" spans="1:9" ht="48" x14ac:dyDescent="0.2">
      <c r="A16" s="16" t="s">
        <v>316</v>
      </c>
      <c r="B16" s="22">
        <v>23583</v>
      </c>
      <c r="C16" s="207" t="s">
        <v>379</v>
      </c>
      <c r="D16" s="27" t="s">
        <v>4</v>
      </c>
      <c r="E16" s="29">
        <v>100</v>
      </c>
      <c r="F16" s="28">
        <v>1100</v>
      </c>
      <c r="G16" s="28">
        <f t="shared" si="0"/>
        <v>1200</v>
      </c>
      <c r="H16" s="1"/>
      <c r="I16" s="1">
        <f t="shared" si="1"/>
        <v>0</v>
      </c>
    </row>
    <row r="17" spans="1:9" ht="48" x14ac:dyDescent="0.2">
      <c r="A17" s="16" t="s">
        <v>317</v>
      </c>
      <c r="B17" s="22">
        <v>23539</v>
      </c>
      <c r="C17" s="207" t="s">
        <v>380</v>
      </c>
      <c r="D17" s="27" t="s">
        <v>4</v>
      </c>
      <c r="E17" s="29">
        <v>620</v>
      </c>
      <c r="F17" s="28">
        <v>1100</v>
      </c>
      <c r="G17" s="28">
        <f t="shared" si="0"/>
        <v>1720</v>
      </c>
      <c r="H17" s="1"/>
      <c r="I17" s="1">
        <f t="shared" si="1"/>
        <v>0</v>
      </c>
    </row>
    <row r="18" spans="1:9" ht="48" x14ac:dyDescent="0.2">
      <c r="A18" s="16" t="s">
        <v>318</v>
      </c>
      <c r="B18" s="22">
        <v>23540</v>
      </c>
      <c r="C18" s="207" t="s">
        <v>381</v>
      </c>
      <c r="D18" s="27" t="s">
        <v>4</v>
      </c>
      <c r="E18" s="29">
        <v>400</v>
      </c>
      <c r="F18" s="28">
        <v>1210</v>
      </c>
      <c r="G18" s="28">
        <f t="shared" si="0"/>
        <v>1610</v>
      </c>
      <c r="H18" s="1"/>
      <c r="I18" s="1">
        <f t="shared" si="1"/>
        <v>0</v>
      </c>
    </row>
    <row r="19" spans="1:9" ht="48" x14ac:dyDescent="0.2">
      <c r="A19" s="16" t="s">
        <v>319</v>
      </c>
      <c r="B19" s="22">
        <v>23541</v>
      </c>
      <c r="C19" s="207" t="s">
        <v>382</v>
      </c>
      <c r="D19" s="27" t="s">
        <v>4</v>
      </c>
      <c r="E19" s="29">
        <v>300</v>
      </c>
      <c r="F19" s="28">
        <v>1210</v>
      </c>
      <c r="G19" s="28">
        <f t="shared" si="0"/>
        <v>1510</v>
      </c>
      <c r="H19" s="1"/>
      <c r="I19" s="1">
        <f t="shared" si="1"/>
        <v>0</v>
      </c>
    </row>
    <row r="20" spans="1:9" ht="48" x14ac:dyDescent="0.2">
      <c r="A20" s="16" t="s">
        <v>502</v>
      </c>
      <c r="B20" s="22">
        <v>23542</v>
      </c>
      <c r="C20" s="207" t="s">
        <v>383</v>
      </c>
      <c r="D20" s="27" t="s">
        <v>4</v>
      </c>
      <c r="E20" s="29">
        <v>300</v>
      </c>
      <c r="F20" s="28">
        <v>1210</v>
      </c>
      <c r="G20" s="28">
        <f t="shared" si="0"/>
        <v>1510</v>
      </c>
      <c r="H20" s="1"/>
      <c r="I20" s="1">
        <f t="shared" si="1"/>
        <v>0</v>
      </c>
    </row>
    <row r="21" spans="1:9" ht="36" x14ac:dyDescent="0.2">
      <c r="A21" s="16" t="s">
        <v>503</v>
      </c>
      <c r="B21" s="22">
        <v>23543</v>
      </c>
      <c r="C21" s="207" t="s">
        <v>384</v>
      </c>
      <c r="D21" s="27" t="s">
        <v>4</v>
      </c>
      <c r="E21" s="29">
        <v>250</v>
      </c>
      <c r="F21" s="28">
        <v>640</v>
      </c>
      <c r="G21" s="28">
        <f t="shared" si="0"/>
        <v>890</v>
      </c>
      <c r="H21" s="1"/>
      <c r="I21" s="1">
        <f t="shared" si="1"/>
        <v>0</v>
      </c>
    </row>
    <row r="22" spans="1:9" ht="24" x14ac:dyDescent="0.2">
      <c r="A22" s="16" t="s">
        <v>504</v>
      </c>
      <c r="B22" s="22">
        <v>23544</v>
      </c>
      <c r="C22" s="207" t="s">
        <v>385</v>
      </c>
      <c r="D22" s="27" t="s">
        <v>4</v>
      </c>
      <c r="E22" s="29">
        <v>800</v>
      </c>
      <c r="F22" s="28">
        <v>3840</v>
      </c>
      <c r="G22" s="28">
        <f t="shared" si="0"/>
        <v>4640</v>
      </c>
      <c r="H22" s="1"/>
      <c r="I22" s="1">
        <f t="shared" si="1"/>
        <v>0</v>
      </c>
    </row>
    <row r="23" spans="1:9" ht="24" x14ac:dyDescent="0.2">
      <c r="A23" s="16" t="s">
        <v>505</v>
      </c>
      <c r="B23" s="22">
        <v>23545</v>
      </c>
      <c r="C23" s="207" t="s">
        <v>386</v>
      </c>
      <c r="D23" s="27" t="s">
        <v>4</v>
      </c>
      <c r="E23" s="29">
        <v>250</v>
      </c>
      <c r="F23" s="28">
        <v>2105</v>
      </c>
      <c r="G23" s="28">
        <f t="shared" si="0"/>
        <v>2355</v>
      </c>
      <c r="H23" s="1"/>
      <c r="I23" s="1">
        <f t="shared" si="1"/>
        <v>0</v>
      </c>
    </row>
    <row r="24" spans="1:9" ht="24" x14ac:dyDescent="0.2">
      <c r="A24" s="16" t="s">
        <v>506</v>
      </c>
      <c r="B24" s="22">
        <v>23546</v>
      </c>
      <c r="C24" s="202" t="s">
        <v>176</v>
      </c>
      <c r="D24" s="31" t="s">
        <v>46</v>
      </c>
      <c r="E24" s="29">
        <v>120</v>
      </c>
      <c r="F24" s="28">
        <v>615</v>
      </c>
      <c r="G24" s="28">
        <f t="shared" si="0"/>
        <v>735</v>
      </c>
      <c r="H24" s="1"/>
      <c r="I24" s="1">
        <f t="shared" si="1"/>
        <v>0</v>
      </c>
    </row>
    <row r="25" spans="1:9" ht="36" x14ac:dyDescent="0.2">
      <c r="A25" s="16" t="s">
        <v>507</v>
      </c>
      <c r="B25" s="22">
        <v>23547</v>
      </c>
      <c r="C25" s="202" t="s">
        <v>387</v>
      </c>
      <c r="D25" s="31" t="s">
        <v>5</v>
      </c>
      <c r="E25" s="29">
        <v>45</v>
      </c>
      <c r="F25" s="28">
        <v>145</v>
      </c>
      <c r="G25" s="28">
        <f t="shared" si="0"/>
        <v>190</v>
      </c>
      <c r="H25" s="1"/>
      <c r="I25" s="1">
        <f t="shared" si="1"/>
        <v>0</v>
      </c>
    </row>
    <row r="26" spans="1:9" ht="24" x14ac:dyDescent="0.2">
      <c r="A26" s="16" t="s">
        <v>508</v>
      </c>
      <c r="B26" s="22">
        <v>23548</v>
      </c>
      <c r="C26" s="207" t="s">
        <v>388</v>
      </c>
      <c r="D26" s="27" t="s">
        <v>4</v>
      </c>
      <c r="E26" s="29">
        <v>120</v>
      </c>
      <c r="F26" s="28">
        <v>2140</v>
      </c>
      <c r="G26" s="28">
        <f t="shared" si="0"/>
        <v>2260</v>
      </c>
      <c r="H26" s="1"/>
      <c r="I26" s="1">
        <f t="shared" si="1"/>
        <v>0</v>
      </c>
    </row>
    <row r="27" spans="1:9" x14ac:dyDescent="0.2">
      <c r="A27" s="16" t="s">
        <v>509</v>
      </c>
      <c r="B27" s="22">
        <v>23530</v>
      </c>
      <c r="C27" s="207" t="s">
        <v>368</v>
      </c>
      <c r="D27" s="27" t="s">
        <v>3</v>
      </c>
      <c r="E27" s="29">
        <v>10800</v>
      </c>
      <c r="F27" s="28">
        <v>3000</v>
      </c>
      <c r="G27" s="28">
        <f t="shared" si="0"/>
        <v>13800</v>
      </c>
      <c r="H27" s="1"/>
      <c r="I27" s="1">
        <f t="shared" si="1"/>
        <v>0</v>
      </c>
    </row>
    <row r="28" spans="1:9" ht="48" x14ac:dyDescent="0.2">
      <c r="A28" s="16" t="s">
        <v>588</v>
      </c>
      <c r="B28" s="22">
        <v>23551</v>
      </c>
      <c r="C28" s="207" t="s">
        <v>370</v>
      </c>
      <c r="D28" s="27" t="s">
        <v>5</v>
      </c>
      <c r="E28" s="29">
        <v>450</v>
      </c>
      <c r="F28" s="28">
        <v>180</v>
      </c>
      <c r="G28" s="28">
        <f t="shared" si="0"/>
        <v>630</v>
      </c>
      <c r="H28" s="1"/>
      <c r="I28" s="1">
        <f t="shared" si="1"/>
        <v>0</v>
      </c>
    </row>
    <row r="29" spans="1:9" ht="36" x14ac:dyDescent="0.2">
      <c r="A29" s="16" t="s">
        <v>589</v>
      </c>
      <c r="B29" s="22">
        <v>23552</v>
      </c>
      <c r="C29" s="202" t="s">
        <v>371</v>
      </c>
      <c r="D29" s="27" t="s">
        <v>4</v>
      </c>
      <c r="E29" s="29">
        <v>200</v>
      </c>
      <c r="F29" s="29">
        <v>110</v>
      </c>
      <c r="G29" s="28">
        <f t="shared" si="0"/>
        <v>310</v>
      </c>
      <c r="H29" s="1"/>
      <c r="I29" s="1">
        <f t="shared" si="1"/>
        <v>0</v>
      </c>
    </row>
    <row r="30" spans="1:9" ht="60" x14ac:dyDescent="0.2">
      <c r="A30" s="16" t="s">
        <v>590</v>
      </c>
      <c r="B30" s="22">
        <v>23549</v>
      </c>
      <c r="C30" s="202" t="s">
        <v>369</v>
      </c>
      <c r="D30" s="27" t="s">
        <v>4</v>
      </c>
      <c r="E30" s="29">
        <v>1580</v>
      </c>
      <c r="F30" s="29">
        <v>2150</v>
      </c>
      <c r="G30" s="28">
        <f t="shared" si="0"/>
        <v>3730</v>
      </c>
      <c r="H30" s="1"/>
      <c r="I30" s="1">
        <f t="shared" si="1"/>
        <v>0</v>
      </c>
    </row>
    <row r="31" spans="1:9" ht="48" x14ac:dyDescent="0.2">
      <c r="A31" s="16" t="s">
        <v>591</v>
      </c>
      <c r="B31" s="22">
        <v>23550</v>
      </c>
      <c r="C31" s="202" t="s">
        <v>975</v>
      </c>
      <c r="D31" s="27" t="s">
        <v>4</v>
      </c>
      <c r="E31" s="29">
        <v>1500</v>
      </c>
      <c r="F31" s="29">
        <v>2130</v>
      </c>
      <c r="G31" s="28">
        <f t="shared" si="0"/>
        <v>3630</v>
      </c>
      <c r="H31" s="1"/>
      <c r="I31" s="1">
        <f t="shared" si="1"/>
        <v>0</v>
      </c>
    </row>
    <row r="32" spans="1:9" ht="13.5" thickBot="1" x14ac:dyDescent="0.25"/>
    <row r="33" spans="1:9" ht="13.5" customHeight="1" thickBot="1" x14ac:dyDescent="0.25">
      <c r="A33" s="11">
        <v>5</v>
      </c>
      <c r="B33" s="279" t="s">
        <v>1115</v>
      </c>
      <c r="C33" s="279"/>
      <c r="D33" s="279"/>
      <c r="E33" s="279"/>
      <c r="F33" s="279"/>
      <c r="G33" s="279"/>
      <c r="H33" s="279"/>
      <c r="I33" s="206">
        <f>SUM(I9:I31)</f>
        <v>0</v>
      </c>
    </row>
  </sheetData>
  <mergeCells count="3">
    <mergeCell ref="A2:I2"/>
    <mergeCell ref="B6:H6"/>
    <mergeCell ref="B33:H33"/>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1">
    <tabColor theme="6"/>
  </sheetPr>
  <dimension ref="A1:J25"/>
  <sheetViews>
    <sheetView view="pageBreakPreview" topLeftCell="A13" zoomScaleNormal="120" zoomScaleSheetLayoutView="100" workbookViewId="0">
      <selection activeCell="E21" sqref="E21"/>
    </sheetView>
  </sheetViews>
  <sheetFormatPr defaultRowHeight="12.75" x14ac:dyDescent="0.2"/>
  <cols>
    <col min="1" max="1" width="5.7109375" style="21" customWidth="1"/>
    <col min="2" max="2" width="8" style="24"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197"/>
      <c r="C5" s="147"/>
      <c r="D5" s="198"/>
      <c r="E5" s="199">
        <v>1</v>
      </c>
      <c r="F5" s="199">
        <v>2</v>
      </c>
      <c r="G5" s="199" t="s">
        <v>247</v>
      </c>
      <c r="H5" s="200">
        <v>4</v>
      </c>
      <c r="I5" s="199" t="s">
        <v>248</v>
      </c>
    </row>
    <row r="6" spans="1:10" x14ac:dyDescent="0.2">
      <c r="A6" s="25">
        <v>6</v>
      </c>
      <c r="B6" s="280" t="s">
        <v>333</v>
      </c>
      <c r="C6" s="280"/>
      <c r="D6" s="280"/>
      <c r="E6" s="280"/>
      <c r="F6" s="280"/>
      <c r="G6" s="280"/>
      <c r="H6" s="280"/>
      <c r="I6" s="201"/>
    </row>
    <row r="8" spans="1:10" x14ac:dyDescent="0.2">
      <c r="A8" s="15" t="s">
        <v>320</v>
      </c>
      <c r="B8" s="7"/>
      <c r="C8" s="3" t="s">
        <v>332</v>
      </c>
      <c r="D8" s="36"/>
      <c r="E8" s="30"/>
      <c r="F8" s="2"/>
      <c r="G8" s="2"/>
      <c r="H8" s="2"/>
      <c r="I8" s="2"/>
    </row>
    <row r="9" spans="1:10" ht="26.25" customHeight="1" x14ac:dyDescent="0.2">
      <c r="A9" s="17" t="s">
        <v>321</v>
      </c>
      <c r="B9" s="23">
        <v>23560</v>
      </c>
      <c r="C9" s="202" t="s">
        <v>909</v>
      </c>
      <c r="D9" s="31" t="s">
        <v>4</v>
      </c>
      <c r="E9" s="28">
        <v>650</v>
      </c>
      <c r="F9" s="28">
        <v>192</v>
      </c>
      <c r="G9" s="28">
        <f t="shared" ref="G9:G23" si="0">E9+F9</f>
        <v>842</v>
      </c>
      <c r="H9" s="1"/>
      <c r="I9" s="1">
        <f t="shared" ref="I9:I23" si="1">H9*G9</f>
        <v>0</v>
      </c>
    </row>
    <row r="10" spans="1:10" ht="26.25" customHeight="1" x14ac:dyDescent="0.2">
      <c r="A10" s="17" t="s">
        <v>322</v>
      </c>
      <c r="B10" s="23">
        <v>23561</v>
      </c>
      <c r="C10" s="202" t="s">
        <v>910</v>
      </c>
      <c r="D10" s="31" t="s">
        <v>4</v>
      </c>
      <c r="E10" s="28">
        <v>650</v>
      </c>
      <c r="F10" s="28">
        <v>230</v>
      </c>
      <c r="G10" s="28">
        <f t="shared" si="0"/>
        <v>880</v>
      </c>
      <c r="H10" s="1"/>
      <c r="I10" s="1">
        <f t="shared" si="1"/>
        <v>0</v>
      </c>
    </row>
    <row r="11" spans="1:10" ht="36" x14ac:dyDescent="0.2">
      <c r="A11" s="17" t="s">
        <v>323</v>
      </c>
      <c r="B11" s="23">
        <v>23556</v>
      </c>
      <c r="C11" s="202" t="s">
        <v>463</v>
      </c>
      <c r="D11" s="31" t="s">
        <v>119</v>
      </c>
      <c r="E11" s="28">
        <v>30</v>
      </c>
      <c r="F11" s="28">
        <v>20</v>
      </c>
      <c r="G11" s="28">
        <f t="shared" si="0"/>
        <v>50</v>
      </c>
      <c r="H11" s="1"/>
      <c r="I11" s="1">
        <f t="shared" si="1"/>
        <v>0</v>
      </c>
      <c r="J11" s="37"/>
    </row>
    <row r="12" spans="1:10" x14ac:dyDescent="0.2">
      <c r="A12" s="17" t="s">
        <v>324</v>
      </c>
      <c r="B12" s="23">
        <v>20357</v>
      </c>
      <c r="C12" s="202" t="s">
        <v>464</v>
      </c>
      <c r="D12" s="31" t="s">
        <v>4</v>
      </c>
      <c r="E12" s="28">
        <v>1250</v>
      </c>
      <c r="F12" s="28">
        <v>480</v>
      </c>
      <c r="G12" s="28">
        <f t="shared" si="0"/>
        <v>1730</v>
      </c>
      <c r="H12" s="1"/>
      <c r="I12" s="1">
        <f t="shared" si="1"/>
        <v>0</v>
      </c>
      <c r="J12" s="37"/>
    </row>
    <row r="13" spans="1:10" ht="60" x14ac:dyDescent="0.2">
      <c r="A13" s="17" t="s">
        <v>325</v>
      </c>
      <c r="B13" s="23">
        <v>23557</v>
      </c>
      <c r="C13" s="202" t="s">
        <v>976</v>
      </c>
      <c r="D13" s="31" t="s">
        <v>4</v>
      </c>
      <c r="E13" s="28">
        <v>300</v>
      </c>
      <c r="F13" s="28">
        <v>615</v>
      </c>
      <c r="G13" s="28">
        <f t="shared" si="0"/>
        <v>915</v>
      </c>
      <c r="H13" s="1"/>
      <c r="I13" s="1">
        <f t="shared" si="1"/>
        <v>0</v>
      </c>
      <c r="J13" s="37"/>
    </row>
    <row r="14" spans="1:10" x14ac:dyDescent="0.2">
      <c r="A14" s="17" t="s">
        <v>326</v>
      </c>
      <c r="B14" s="23">
        <v>20340</v>
      </c>
      <c r="C14" s="202" t="s">
        <v>465</v>
      </c>
      <c r="D14" s="31" t="s">
        <v>4</v>
      </c>
      <c r="E14" s="28">
        <v>2800</v>
      </c>
      <c r="F14" s="28">
        <v>140</v>
      </c>
      <c r="G14" s="28">
        <f t="shared" si="0"/>
        <v>2940</v>
      </c>
      <c r="H14" s="1"/>
      <c r="I14" s="1">
        <f t="shared" si="1"/>
        <v>0</v>
      </c>
      <c r="J14" s="37"/>
    </row>
    <row r="15" spans="1:10" ht="60" customHeight="1" x14ac:dyDescent="0.2">
      <c r="A15" s="17" t="s">
        <v>327</v>
      </c>
      <c r="B15" s="23">
        <v>23563</v>
      </c>
      <c r="C15" s="202" t="s">
        <v>469</v>
      </c>
      <c r="D15" s="31" t="s">
        <v>4</v>
      </c>
      <c r="E15" s="28">
        <v>30</v>
      </c>
      <c r="F15" s="28">
        <v>350</v>
      </c>
      <c r="G15" s="28">
        <f t="shared" si="0"/>
        <v>380</v>
      </c>
      <c r="H15" s="1"/>
      <c r="I15" s="1">
        <f t="shared" si="1"/>
        <v>0</v>
      </c>
    </row>
    <row r="16" spans="1:10" ht="24" x14ac:dyDescent="0.2">
      <c r="A16" s="17" t="s">
        <v>328</v>
      </c>
      <c r="B16" s="23">
        <v>23558</v>
      </c>
      <c r="C16" s="202" t="s">
        <v>466</v>
      </c>
      <c r="D16" s="31" t="s">
        <v>46</v>
      </c>
      <c r="E16" s="28">
        <v>100</v>
      </c>
      <c r="F16" s="28">
        <v>735</v>
      </c>
      <c r="G16" s="28">
        <f t="shared" si="0"/>
        <v>835</v>
      </c>
      <c r="H16" s="1"/>
      <c r="I16" s="1">
        <f t="shared" si="1"/>
        <v>0</v>
      </c>
      <c r="J16" s="37"/>
    </row>
    <row r="17" spans="1:10" x14ac:dyDescent="0.2">
      <c r="A17" s="17" t="s">
        <v>329</v>
      </c>
      <c r="B17" s="23">
        <v>23559</v>
      </c>
      <c r="C17" s="202" t="s">
        <v>467</v>
      </c>
      <c r="D17" s="31" t="s">
        <v>121</v>
      </c>
      <c r="E17" s="28">
        <v>10</v>
      </c>
      <c r="F17" s="28">
        <v>1</v>
      </c>
      <c r="G17" s="28">
        <f t="shared" si="0"/>
        <v>11</v>
      </c>
      <c r="H17" s="1"/>
      <c r="I17" s="1">
        <f t="shared" si="1"/>
        <v>0</v>
      </c>
      <c r="J17" s="37"/>
    </row>
    <row r="18" spans="1:10" ht="24" customHeight="1" x14ac:dyDescent="0.2">
      <c r="A18" s="17" t="s">
        <v>330</v>
      </c>
      <c r="B18" s="23">
        <v>20392</v>
      </c>
      <c r="C18" s="202" t="s">
        <v>1116</v>
      </c>
      <c r="D18" s="31" t="s">
        <v>119</v>
      </c>
      <c r="E18" s="28">
        <v>32</v>
      </c>
      <c r="F18" s="28">
        <v>44</v>
      </c>
      <c r="G18" s="28">
        <f t="shared" si="0"/>
        <v>76</v>
      </c>
      <c r="H18" s="1"/>
      <c r="I18" s="1">
        <f t="shared" si="1"/>
        <v>0</v>
      </c>
      <c r="J18" s="37"/>
    </row>
    <row r="19" spans="1:10" ht="36" x14ac:dyDescent="0.2">
      <c r="A19" s="17" t="s">
        <v>331</v>
      </c>
      <c r="B19" s="23">
        <v>20864</v>
      </c>
      <c r="C19" s="202" t="s">
        <v>943</v>
      </c>
      <c r="D19" s="31" t="s">
        <v>4</v>
      </c>
      <c r="E19" s="28">
        <v>110</v>
      </c>
      <c r="F19" s="28">
        <v>190</v>
      </c>
      <c r="G19" s="28">
        <f t="shared" si="0"/>
        <v>300</v>
      </c>
      <c r="H19" s="1"/>
      <c r="I19" s="1">
        <f t="shared" si="1"/>
        <v>0</v>
      </c>
      <c r="J19" s="37"/>
    </row>
    <row r="20" spans="1:10" ht="60" x14ac:dyDescent="0.2">
      <c r="A20" s="17" t="s">
        <v>512</v>
      </c>
      <c r="B20" s="23">
        <v>23553</v>
      </c>
      <c r="C20" s="202" t="s">
        <v>436</v>
      </c>
      <c r="D20" s="31" t="s">
        <v>119</v>
      </c>
      <c r="E20" s="28">
        <v>3</v>
      </c>
      <c r="F20" s="28">
        <v>38</v>
      </c>
      <c r="G20" s="28">
        <f t="shared" si="0"/>
        <v>41</v>
      </c>
      <c r="H20" s="1"/>
      <c r="I20" s="1">
        <f t="shared" si="1"/>
        <v>0</v>
      </c>
    </row>
    <row r="21" spans="1:10" ht="39" customHeight="1" x14ac:dyDescent="0.2">
      <c r="A21" s="17" t="s">
        <v>513</v>
      </c>
      <c r="B21" s="23">
        <v>23554</v>
      </c>
      <c r="C21" s="202" t="s">
        <v>437</v>
      </c>
      <c r="D21" s="31" t="s">
        <v>119</v>
      </c>
      <c r="E21" s="28">
        <v>3</v>
      </c>
      <c r="F21" s="28">
        <v>32</v>
      </c>
      <c r="G21" s="28">
        <f t="shared" si="0"/>
        <v>35</v>
      </c>
      <c r="H21" s="1"/>
      <c r="I21" s="1">
        <f t="shared" si="1"/>
        <v>0</v>
      </c>
    </row>
    <row r="22" spans="1:10" ht="60" x14ac:dyDescent="0.2">
      <c r="A22" s="17" t="s">
        <v>514</v>
      </c>
      <c r="B22" s="23">
        <v>23555</v>
      </c>
      <c r="C22" s="202" t="s">
        <v>438</v>
      </c>
      <c r="D22" s="31" t="s">
        <v>119</v>
      </c>
      <c r="E22" s="28">
        <v>12</v>
      </c>
      <c r="F22" s="28">
        <v>50</v>
      </c>
      <c r="G22" s="28">
        <f t="shared" si="0"/>
        <v>62</v>
      </c>
      <c r="H22" s="1"/>
      <c r="I22" s="1">
        <f t="shared" si="1"/>
        <v>0</v>
      </c>
    </row>
    <row r="23" spans="1:10" ht="27.75" customHeight="1" x14ac:dyDescent="0.2">
      <c r="A23" s="17" t="s">
        <v>515</v>
      </c>
      <c r="B23" s="23">
        <v>23562</v>
      </c>
      <c r="C23" s="202" t="s">
        <v>468</v>
      </c>
      <c r="D23" s="31" t="s">
        <v>3</v>
      </c>
      <c r="E23" s="28">
        <v>60</v>
      </c>
      <c r="F23" s="28">
        <v>95</v>
      </c>
      <c r="G23" s="28">
        <f t="shared" si="0"/>
        <v>155</v>
      </c>
      <c r="H23" s="1"/>
      <c r="I23" s="1">
        <f t="shared" si="1"/>
        <v>0</v>
      </c>
    </row>
    <row r="24" spans="1:10" ht="13.5" thickBot="1" x14ac:dyDescent="0.25">
      <c r="A24" s="142"/>
      <c r="B24" s="209"/>
      <c r="C24" s="148"/>
      <c r="D24" s="210"/>
      <c r="E24" s="154"/>
      <c r="F24" s="154"/>
      <c r="G24" s="154"/>
      <c r="I24" s="154"/>
    </row>
    <row r="25" spans="1:10" ht="13.5" thickBot="1" x14ac:dyDescent="0.25">
      <c r="A25" s="11">
        <v>6</v>
      </c>
      <c r="B25" s="279" t="s">
        <v>334</v>
      </c>
      <c r="C25" s="279"/>
      <c r="D25" s="279"/>
      <c r="E25" s="279"/>
      <c r="F25" s="279"/>
      <c r="G25" s="279"/>
      <c r="H25" s="279"/>
      <c r="I25" s="206">
        <f>SUM(I9:I23)</f>
        <v>0</v>
      </c>
    </row>
  </sheetData>
  <mergeCells count="3">
    <mergeCell ref="A2:I2"/>
    <mergeCell ref="B6:H6"/>
    <mergeCell ref="B25:H25"/>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sheetPr>
  <dimension ref="A1:K23"/>
  <sheetViews>
    <sheetView view="pageBreakPreview" zoomScaleNormal="120" zoomScaleSheetLayoutView="100" workbookViewId="0">
      <selection activeCell="I23" sqref="I23"/>
    </sheetView>
  </sheetViews>
  <sheetFormatPr defaultRowHeight="12.75" x14ac:dyDescent="0.2"/>
  <cols>
    <col min="1" max="1" width="5.7109375" style="21" customWidth="1"/>
    <col min="2" max="2" width="8" style="21" customWidth="1"/>
    <col min="3" max="3" width="40.5703125" style="6" customWidth="1"/>
    <col min="4" max="4" width="4.7109375" style="9" customWidth="1"/>
    <col min="5" max="5" width="9.7109375" style="140" customWidth="1"/>
    <col min="6" max="6" width="10.7109375" style="140" customWidth="1"/>
    <col min="7" max="7" width="10.42578125" style="34" customWidth="1"/>
    <col min="8" max="8" width="9.140625" style="143"/>
    <col min="9" max="9" width="15.28515625" style="34" customWidth="1"/>
  </cols>
  <sheetData>
    <row r="1" spans="1:11" ht="13.5" thickBot="1" x14ac:dyDescent="0.25"/>
    <row r="2" spans="1:11" ht="13.5" thickBot="1" x14ac:dyDescent="0.25">
      <c r="A2" s="275" t="s">
        <v>932</v>
      </c>
      <c r="B2" s="276"/>
      <c r="C2" s="276"/>
      <c r="D2" s="276"/>
      <c r="E2" s="276"/>
      <c r="F2" s="276"/>
      <c r="G2" s="276"/>
      <c r="H2" s="276"/>
      <c r="I2" s="277"/>
    </row>
    <row r="4" spans="1:11" ht="72" x14ac:dyDescent="0.2">
      <c r="A4" s="12" t="s">
        <v>118</v>
      </c>
      <c r="B4" s="14" t="s">
        <v>177</v>
      </c>
      <c r="C4" s="12" t="s">
        <v>0</v>
      </c>
      <c r="D4" s="12" t="s">
        <v>1</v>
      </c>
      <c r="E4" s="14" t="s">
        <v>173</v>
      </c>
      <c r="F4" s="14" t="s">
        <v>172</v>
      </c>
      <c r="G4" s="14" t="s">
        <v>174</v>
      </c>
      <c r="H4" s="13" t="s">
        <v>117</v>
      </c>
      <c r="I4" s="13" t="s">
        <v>168</v>
      </c>
    </row>
    <row r="5" spans="1:11" x14ac:dyDescent="0.2">
      <c r="A5" s="26"/>
      <c r="B5" s="26"/>
      <c r="C5" s="147"/>
      <c r="D5" s="198"/>
      <c r="E5" s="199">
        <v>1</v>
      </c>
      <c r="F5" s="199">
        <v>2</v>
      </c>
      <c r="G5" s="32" t="s">
        <v>247</v>
      </c>
      <c r="H5" s="153">
        <v>4</v>
      </c>
      <c r="I5" s="32" t="s">
        <v>248</v>
      </c>
    </row>
    <row r="6" spans="1:11" x14ac:dyDescent="0.2">
      <c r="A6" s="25">
        <v>7</v>
      </c>
      <c r="B6" s="278" t="s">
        <v>516</v>
      </c>
      <c r="C6" s="278"/>
      <c r="D6" s="278"/>
      <c r="E6" s="278"/>
      <c r="F6" s="278"/>
      <c r="G6" s="278"/>
      <c r="H6" s="278"/>
      <c r="I6" s="33"/>
    </row>
    <row r="8" spans="1:11" x14ac:dyDescent="0.2">
      <c r="A8" s="15" t="s">
        <v>335</v>
      </c>
      <c r="B8" s="7"/>
      <c r="C8" s="3" t="s">
        <v>517</v>
      </c>
      <c r="D8" s="36"/>
      <c r="E8" s="30"/>
      <c r="F8" s="2"/>
      <c r="G8" s="2"/>
      <c r="H8" s="2"/>
      <c r="I8" s="2"/>
    </row>
    <row r="9" spans="1:11" x14ac:dyDescent="0.2">
      <c r="A9" s="141" t="s">
        <v>336</v>
      </c>
      <c r="B9" s="23">
        <v>20393</v>
      </c>
      <c r="C9" s="202" t="s">
        <v>977</v>
      </c>
      <c r="D9" s="31" t="s">
        <v>4</v>
      </c>
      <c r="E9" s="28">
        <v>112</v>
      </c>
      <c r="F9" s="28">
        <v>80</v>
      </c>
      <c r="G9" s="28">
        <f t="shared" ref="G9:G21" si="0">E9+F9</f>
        <v>192</v>
      </c>
      <c r="H9" s="1"/>
      <c r="I9" s="1">
        <f t="shared" ref="I9:I21" si="1">H9*G9</f>
        <v>0</v>
      </c>
      <c r="J9" s="37"/>
    </row>
    <row r="10" spans="1:11" ht="36" x14ac:dyDescent="0.2">
      <c r="A10" s="141" t="s">
        <v>337</v>
      </c>
      <c r="B10" s="23">
        <v>23564</v>
      </c>
      <c r="C10" s="202" t="s">
        <v>457</v>
      </c>
      <c r="D10" s="31" t="s">
        <v>4</v>
      </c>
      <c r="E10" s="28">
        <v>210</v>
      </c>
      <c r="F10" s="28">
        <v>150</v>
      </c>
      <c r="G10" s="28">
        <f t="shared" si="0"/>
        <v>360</v>
      </c>
      <c r="H10" s="1"/>
      <c r="I10" s="1">
        <f t="shared" si="1"/>
        <v>0</v>
      </c>
    </row>
    <row r="11" spans="1:11" ht="24" x14ac:dyDescent="0.2">
      <c r="A11" s="141" t="s">
        <v>338</v>
      </c>
      <c r="B11" s="23">
        <v>23566</v>
      </c>
      <c r="C11" s="202" t="s">
        <v>1117</v>
      </c>
      <c r="D11" s="31" t="s">
        <v>4</v>
      </c>
      <c r="E11" s="28">
        <v>230</v>
      </c>
      <c r="F11" s="28">
        <v>200</v>
      </c>
      <c r="G11" s="28">
        <f t="shared" si="0"/>
        <v>430</v>
      </c>
      <c r="H11" s="1"/>
      <c r="I11" s="1">
        <f t="shared" si="1"/>
        <v>0</v>
      </c>
    </row>
    <row r="12" spans="1:11" ht="24" x14ac:dyDescent="0.2">
      <c r="A12" s="141" t="s">
        <v>339</v>
      </c>
      <c r="B12" s="23">
        <v>23567</v>
      </c>
      <c r="C12" s="202" t="s">
        <v>1118</v>
      </c>
      <c r="D12" s="31" t="s">
        <v>4</v>
      </c>
      <c r="E12" s="28">
        <v>230</v>
      </c>
      <c r="F12" s="28">
        <v>200</v>
      </c>
      <c r="G12" s="28">
        <f t="shared" si="0"/>
        <v>430</v>
      </c>
      <c r="H12" s="1"/>
      <c r="I12" s="1">
        <f t="shared" si="1"/>
        <v>0</v>
      </c>
    </row>
    <row r="13" spans="1:11" ht="27" customHeight="1" x14ac:dyDescent="0.2">
      <c r="A13" s="141" t="s">
        <v>340</v>
      </c>
      <c r="B13" s="23">
        <v>20860</v>
      </c>
      <c r="C13" s="202" t="s">
        <v>61</v>
      </c>
      <c r="D13" s="31" t="s">
        <v>4</v>
      </c>
      <c r="E13" s="28">
        <v>330</v>
      </c>
      <c r="F13" s="28">
        <v>670</v>
      </c>
      <c r="G13" s="28">
        <f t="shared" si="0"/>
        <v>1000</v>
      </c>
      <c r="H13" s="1"/>
      <c r="I13" s="1">
        <f t="shared" si="1"/>
        <v>0</v>
      </c>
      <c r="J13" s="37"/>
    </row>
    <row r="14" spans="1:11" ht="24" x14ac:dyDescent="0.2">
      <c r="A14" s="141" t="s">
        <v>341</v>
      </c>
      <c r="B14" s="23">
        <v>20375</v>
      </c>
      <c r="C14" s="202" t="s">
        <v>978</v>
      </c>
      <c r="D14" s="31" t="s">
        <v>4</v>
      </c>
      <c r="E14" s="28">
        <v>350</v>
      </c>
      <c r="F14" s="28">
        <v>150</v>
      </c>
      <c r="G14" s="28">
        <f t="shared" si="0"/>
        <v>500</v>
      </c>
      <c r="H14" s="1"/>
      <c r="I14" s="1">
        <f t="shared" si="1"/>
        <v>0</v>
      </c>
    </row>
    <row r="15" spans="1:11" ht="24" x14ac:dyDescent="0.2">
      <c r="A15" s="141" t="s">
        <v>342</v>
      </c>
      <c r="B15" s="23">
        <v>20378</v>
      </c>
      <c r="C15" s="202" t="s">
        <v>979</v>
      </c>
      <c r="D15" s="31" t="s">
        <v>4</v>
      </c>
      <c r="E15" s="28">
        <v>1560</v>
      </c>
      <c r="F15" s="28">
        <v>150</v>
      </c>
      <c r="G15" s="28">
        <f t="shared" si="0"/>
        <v>1710</v>
      </c>
      <c r="H15" s="1"/>
      <c r="I15" s="1">
        <f t="shared" si="1"/>
        <v>0</v>
      </c>
      <c r="J15" s="37"/>
      <c r="K15" s="37"/>
    </row>
    <row r="16" spans="1:11" ht="24" x14ac:dyDescent="0.2">
      <c r="A16" s="141" t="s">
        <v>343</v>
      </c>
      <c r="B16" s="23">
        <v>20379</v>
      </c>
      <c r="C16" s="202" t="s">
        <v>980</v>
      </c>
      <c r="D16" s="31" t="s">
        <v>4</v>
      </c>
      <c r="E16" s="28">
        <v>120</v>
      </c>
      <c r="F16" s="28">
        <v>150</v>
      </c>
      <c r="G16" s="28">
        <f t="shared" si="0"/>
        <v>270</v>
      </c>
      <c r="H16" s="1"/>
      <c r="I16" s="1">
        <f t="shared" si="1"/>
        <v>0</v>
      </c>
      <c r="J16" s="37"/>
      <c r="K16" s="37"/>
    </row>
    <row r="17" spans="1:10" ht="39.75" customHeight="1" x14ac:dyDescent="0.2">
      <c r="A17" s="141" t="s">
        <v>344</v>
      </c>
      <c r="B17" s="23">
        <v>20866</v>
      </c>
      <c r="C17" s="202" t="s">
        <v>64</v>
      </c>
      <c r="D17" s="31" t="s">
        <v>4</v>
      </c>
      <c r="E17" s="28">
        <v>180</v>
      </c>
      <c r="F17" s="28">
        <v>330</v>
      </c>
      <c r="G17" s="28">
        <f t="shared" si="0"/>
        <v>510</v>
      </c>
      <c r="H17" s="1"/>
      <c r="I17" s="1">
        <f t="shared" si="1"/>
        <v>0</v>
      </c>
      <c r="J17" s="37"/>
    </row>
    <row r="18" spans="1:10" ht="24" x14ac:dyDescent="0.2">
      <c r="A18" s="141" t="s">
        <v>345</v>
      </c>
      <c r="B18" s="23">
        <v>20867</v>
      </c>
      <c r="C18" s="202" t="s">
        <v>462</v>
      </c>
      <c r="D18" s="31" t="s">
        <v>4</v>
      </c>
      <c r="E18" s="28">
        <v>200</v>
      </c>
      <c r="F18" s="28">
        <v>500</v>
      </c>
      <c r="G18" s="28">
        <f t="shared" si="0"/>
        <v>700</v>
      </c>
      <c r="H18" s="1"/>
      <c r="I18" s="1">
        <f t="shared" si="1"/>
        <v>0</v>
      </c>
      <c r="J18" s="37"/>
    </row>
    <row r="19" spans="1:10" ht="36" x14ac:dyDescent="0.2">
      <c r="A19" s="141" t="s">
        <v>346</v>
      </c>
      <c r="B19" s="23">
        <v>23565</v>
      </c>
      <c r="C19" s="202" t="s">
        <v>456</v>
      </c>
      <c r="D19" s="31" t="s">
        <v>4</v>
      </c>
      <c r="E19" s="28">
        <v>377</v>
      </c>
      <c r="F19" s="28">
        <v>200</v>
      </c>
      <c r="G19" s="28">
        <f t="shared" si="0"/>
        <v>577</v>
      </c>
      <c r="H19" s="1"/>
      <c r="I19" s="1">
        <f t="shared" si="1"/>
        <v>0</v>
      </c>
    </row>
    <row r="20" spans="1:10" ht="36" x14ac:dyDescent="0.2">
      <c r="A20" s="141" t="s">
        <v>592</v>
      </c>
      <c r="B20" s="23">
        <v>23568</v>
      </c>
      <c r="C20" s="202" t="s">
        <v>454</v>
      </c>
      <c r="D20" s="31" t="s">
        <v>4</v>
      </c>
      <c r="E20" s="28">
        <v>320</v>
      </c>
      <c r="F20" s="28">
        <v>280</v>
      </c>
      <c r="G20" s="28">
        <f t="shared" si="0"/>
        <v>600</v>
      </c>
      <c r="H20" s="1"/>
      <c r="I20" s="1">
        <f t="shared" si="1"/>
        <v>0</v>
      </c>
    </row>
    <row r="21" spans="1:10" ht="36" x14ac:dyDescent="0.2">
      <c r="A21" s="141" t="s">
        <v>593</v>
      </c>
      <c r="B21" s="23">
        <v>23569</v>
      </c>
      <c r="C21" s="202" t="s">
        <v>455</v>
      </c>
      <c r="D21" s="31" t="s">
        <v>4</v>
      </c>
      <c r="E21" s="28">
        <v>590</v>
      </c>
      <c r="F21" s="28">
        <v>390</v>
      </c>
      <c r="G21" s="28">
        <f t="shared" si="0"/>
        <v>980</v>
      </c>
      <c r="H21" s="1"/>
      <c r="I21" s="1">
        <f t="shared" si="1"/>
        <v>0</v>
      </c>
    </row>
    <row r="22" spans="1:10" ht="13.5" thickBot="1" x14ac:dyDescent="0.25"/>
    <row r="23" spans="1:10" ht="13.5" customHeight="1" thickBot="1" x14ac:dyDescent="0.25">
      <c r="A23" s="11">
        <v>7</v>
      </c>
      <c r="B23" s="279" t="s">
        <v>518</v>
      </c>
      <c r="C23" s="279"/>
      <c r="D23" s="279"/>
      <c r="E23" s="279"/>
      <c r="F23" s="279"/>
      <c r="G23" s="279"/>
      <c r="H23" s="279"/>
      <c r="I23" s="35">
        <f>SUM(I9:I21)</f>
        <v>0</v>
      </c>
    </row>
  </sheetData>
  <mergeCells count="3">
    <mergeCell ref="A2:I2"/>
    <mergeCell ref="B6:H6"/>
    <mergeCell ref="B23:H23"/>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sheetPr>
  <dimension ref="A1:J12"/>
  <sheetViews>
    <sheetView view="pageBreakPreview" zoomScaleNormal="120" zoomScaleSheetLayoutView="100" workbookViewId="0">
      <selection activeCell="J19" sqref="J19"/>
    </sheetView>
  </sheetViews>
  <sheetFormatPr defaultRowHeight="12.75" x14ac:dyDescent="0.2"/>
  <cols>
    <col min="1" max="1" width="5.7109375" style="21" customWidth="1"/>
    <col min="2" max="2" width="8" style="21" customWidth="1"/>
    <col min="3" max="3" width="40.5703125" style="8" customWidth="1"/>
    <col min="4" max="4" width="4.7109375" style="19" customWidth="1"/>
    <col min="5" max="5" width="9.7109375" style="34" customWidth="1"/>
    <col min="6" max="6" width="10.7109375" style="34" customWidth="1"/>
    <col min="7" max="7" width="10.42578125" style="34" customWidth="1"/>
    <col min="8" max="8" width="9.140625" style="143"/>
    <col min="9" max="9" width="15.28515625" style="34"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26"/>
      <c r="C5" s="10"/>
      <c r="D5" s="20"/>
      <c r="E5" s="32">
        <v>1</v>
      </c>
      <c r="F5" s="32">
        <v>2</v>
      </c>
      <c r="G5" s="32" t="s">
        <v>247</v>
      </c>
      <c r="H5" s="153">
        <v>4</v>
      </c>
      <c r="I5" s="32" t="s">
        <v>248</v>
      </c>
    </row>
    <row r="6" spans="1:10" x14ac:dyDescent="0.2">
      <c r="A6" s="25">
        <v>8</v>
      </c>
      <c r="B6" s="278" t="s">
        <v>519</v>
      </c>
      <c r="C6" s="278"/>
      <c r="D6" s="278"/>
      <c r="E6" s="278"/>
      <c r="F6" s="278"/>
      <c r="G6" s="278"/>
      <c r="H6" s="278"/>
      <c r="I6" s="33"/>
    </row>
    <row r="8" spans="1:10" x14ac:dyDescent="0.2">
      <c r="A8" s="15" t="s">
        <v>350</v>
      </c>
      <c r="B8" s="7"/>
      <c r="C8" s="3" t="s">
        <v>520</v>
      </c>
      <c r="D8" s="36"/>
      <c r="E8" s="30"/>
      <c r="F8" s="2"/>
      <c r="G8" s="2"/>
      <c r="H8" s="2"/>
      <c r="I8" s="2"/>
    </row>
    <row r="9" spans="1:10" x14ac:dyDescent="0.2">
      <c r="A9" s="17" t="s">
        <v>351</v>
      </c>
      <c r="B9" s="23">
        <v>20377</v>
      </c>
      <c r="C9" s="202" t="s">
        <v>25</v>
      </c>
      <c r="D9" s="31" t="s">
        <v>4</v>
      </c>
      <c r="E9" s="28">
        <v>1160</v>
      </c>
      <c r="F9" s="28">
        <v>1400</v>
      </c>
      <c r="G9" s="28">
        <f>E9+F9</f>
        <v>2560</v>
      </c>
      <c r="H9" s="1"/>
      <c r="I9" s="1">
        <f>H9*G9</f>
        <v>0</v>
      </c>
      <c r="J9" s="37"/>
    </row>
    <row r="10" spans="1:10" x14ac:dyDescent="0.2">
      <c r="A10" s="17" t="s">
        <v>352</v>
      </c>
      <c r="B10" s="23">
        <v>20374</v>
      </c>
      <c r="C10" s="202" t="s">
        <v>981</v>
      </c>
      <c r="D10" s="31" t="s">
        <v>4</v>
      </c>
      <c r="E10" s="28">
        <v>110</v>
      </c>
      <c r="F10" s="28">
        <v>350</v>
      </c>
      <c r="G10" s="28">
        <f>E10+F10</f>
        <v>460</v>
      </c>
      <c r="H10" s="1"/>
      <c r="I10" s="1">
        <f>H10*G10</f>
        <v>0</v>
      </c>
      <c r="J10" s="37"/>
    </row>
    <row r="11" spans="1:10" ht="13.5" thickBot="1" x14ac:dyDescent="0.25"/>
    <row r="12" spans="1:10" ht="13.5" customHeight="1" thickBot="1" x14ac:dyDescent="0.25">
      <c r="A12" s="11">
        <v>8</v>
      </c>
      <c r="B12" s="279" t="s">
        <v>521</v>
      </c>
      <c r="C12" s="279"/>
      <c r="D12" s="279"/>
      <c r="E12" s="279"/>
      <c r="F12" s="279"/>
      <c r="G12" s="279"/>
      <c r="H12" s="279"/>
      <c r="I12" s="35">
        <f>SUM(I9:I10)</f>
        <v>0</v>
      </c>
    </row>
  </sheetData>
  <mergeCells count="3">
    <mergeCell ref="A2:I2"/>
    <mergeCell ref="B6:H6"/>
    <mergeCell ref="B12:H12"/>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sheetPr>
  <dimension ref="A1:J13"/>
  <sheetViews>
    <sheetView view="pageBreakPreview" zoomScaleNormal="120" zoomScaleSheetLayoutView="100" workbookViewId="0">
      <selection activeCell="N13" sqref="N12:N13"/>
    </sheetView>
  </sheetViews>
  <sheetFormatPr defaultRowHeight="12.75" x14ac:dyDescent="0.2"/>
  <cols>
    <col min="1" max="1" width="5.7109375" style="21" customWidth="1"/>
    <col min="2" max="3" width="8" style="21" customWidth="1"/>
    <col min="4" max="4" width="40.5703125" style="6" customWidth="1"/>
    <col min="5" max="5" width="4.7109375" style="19" customWidth="1"/>
    <col min="6" max="6" width="9.7109375" style="34" customWidth="1"/>
    <col min="7" max="7" width="10.7109375" style="34" customWidth="1"/>
    <col min="8" max="8" width="10.42578125" style="34" customWidth="1"/>
    <col min="9" max="9" width="9.140625" style="143"/>
    <col min="10" max="10" width="15.28515625" style="34" customWidth="1"/>
  </cols>
  <sheetData>
    <row r="1" spans="1:10" ht="13.5" thickBot="1" x14ac:dyDescent="0.25"/>
    <row r="2" spans="1:10" ht="13.5" thickBot="1" x14ac:dyDescent="0.25">
      <c r="A2" s="275" t="s">
        <v>932</v>
      </c>
      <c r="B2" s="276"/>
      <c r="C2" s="276"/>
      <c r="D2" s="276"/>
      <c r="E2" s="276"/>
      <c r="F2" s="276"/>
      <c r="G2" s="276"/>
      <c r="H2" s="276"/>
      <c r="I2" s="276"/>
      <c r="J2" s="277"/>
    </row>
    <row r="4" spans="1:10" ht="72" x14ac:dyDescent="0.2">
      <c r="A4" s="12" t="s">
        <v>118</v>
      </c>
      <c r="B4" s="14" t="s">
        <v>177</v>
      </c>
      <c r="C4" s="14" t="s">
        <v>178</v>
      </c>
      <c r="D4" s="12" t="s">
        <v>0</v>
      </c>
      <c r="E4" s="12" t="s">
        <v>1</v>
      </c>
      <c r="F4" s="14" t="s">
        <v>173</v>
      </c>
      <c r="G4" s="14" t="s">
        <v>172</v>
      </c>
      <c r="H4" s="14" t="s">
        <v>174</v>
      </c>
      <c r="I4" s="13" t="s">
        <v>117</v>
      </c>
      <c r="J4" s="13" t="s">
        <v>168</v>
      </c>
    </row>
    <row r="5" spans="1:10" x14ac:dyDescent="0.2">
      <c r="A5" s="26"/>
      <c r="B5" s="26"/>
      <c r="C5" s="26"/>
      <c r="D5" s="147"/>
      <c r="E5" s="20"/>
      <c r="F5" s="32">
        <v>1</v>
      </c>
      <c r="G5" s="32">
        <v>2</v>
      </c>
      <c r="H5" s="32" t="s">
        <v>247</v>
      </c>
      <c r="I5" s="153">
        <v>4</v>
      </c>
      <c r="J5" s="32" t="s">
        <v>248</v>
      </c>
    </row>
    <row r="6" spans="1:10" x14ac:dyDescent="0.2">
      <c r="A6" s="25">
        <v>9</v>
      </c>
      <c r="B6" s="278" t="s">
        <v>522</v>
      </c>
      <c r="C6" s="278"/>
      <c r="D6" s="278"/>
      <c r="E6" s="278"/>
      <c r="F6" s="278"/>
      <c r="G6" s="278"/>
      <c r="H6" s="278"/>
      <c r="I6" s="278"/>
      <c r="J6" s="33"/>
    </row>
    <row r="8" spans="1:10" x14ac:dyDescent="0.2">
      <c r="A8" s="15" t="s">
        <v>524</v>
      </c>
      <c r="B8" s="7"/>
      <c r="C8" s="7"/>
      <c r="D8" s="3" t="s">
        <v>523</v>
      </c>
      <c r="E8" s="36"/>
      <c r="F8" s="30"/>
      <c r="G8" s="2"/>
      <c r="H8" s="2"/>
      <c r="I8" s="2"/>
      <c r="J8" s="2"/>
    </row>
    <row r="9" spans="1:10" s="4" customFormat="1" ht="39.75" customHeight="1" x14ac:dyDescent="0.2">
      <c r="A9" s="17" t="s">
        <v>525</v>
      </c>
      <c r="B9" s="23">
        <v>23570</v>
      </c>
      <c r="C9" s="23"/>
      <c r="D9" s="202" t="s">
        <v>1443</v>
      </c>
      <c r="E9" s="31" t="s">
        <v>4</v>
      </c>
      <c r="F9" s="28">
        <v>55</v>
      </c>
      <c r="G9" s="28">
        <v>335</v>
      </c>
      <c r="H9" s="28">
        <f>F9+G9</f>
        <v>390</v>
      </c>
      <c r="I9" s="1"/>
      <c r="J9" s="1">
        <f>I9*H9</f>
        <v>0</v>
      </c>
    </row>
    <row r="10" spans="1:10" s="4" customFormat="1" ht="39.75" customHeight="1" x14ac:dyDescent="0.2">
      <c r="A10" s="17" t="s">
        <v>526</v>
      </c>
      <c r="B10" s="23">
        <v>23571</v>
      </c>
      <c r="C10" s="18"/>
      <c r="D10" s="202" t="s">
        <v>1444</v>
      </c>
      <c r="E10" s="31" t="s">
        <v>4</v>
      </c>
      <c r="F10" s="28">
        <v>45</v>
      </c>
      <c r="G10" s="28">
        <v>275</v>
      </c>
      <c r="H10" s="28">
        <f>F10+G10</f>
        <v>320</v>
      </c>
      <c r="I10" s="1"/>
      <c r="J10" s="1">
        <f>I10*H10</f>
        <v>0</v>
      </c>
    </row>
    <row r="11" spans="1:10" ht="40.5" customHeight="1" x14ac:dyDescent="0.2">
      <c r="A11" s="17" t="s">
        <v>594</v>
      </c>
      <c r="B11" s="22">
        <v>23572</v>
      </c>
      <c r="C11" s="18"/>
      <c r="D11" s="202" t="s">
        <v>458</v>
      </c>
      <c r="E11" s="27" t="s">
        <v>4</v>
      </c>
      <c r="F11" s="29">
        <v>75</v>
      </c>
      <c r="G11" s="29">
        <v>335</v>
      </c>
      <c r="H11" s="28">
        <f>F11+G11</f>
        <v>410</v>
      </c>
      <c r="I11" s="1"/>
      <c r="J11" s="1">
        <f>I11*H11</f>
        <v>0</v>
      </c>
    </row>
    <row r="12" spans="1:10" ht="13.5" thickBot="1" x14ac:dyDescent="0.25"/>
    <row r="13" spans="1:10" ht="13.5" customHeight="1" thickBot="1" x14ac:dyDescent="0.25">
      <c r="A13" s="11">
        <v>9</v>
      </c>
      <c r="B13" s="279" t="s">
        <v>527</v>
      </c>
      <c r="C13" s="279"/>
      <c r="D13" s="279"/>
      <c r="E13" s="279"/>
      <c r="F13" s="279"/>
      <c r="G13" s="279"/>
      <c r="H13" s="279"/>
      <c r="I13" s="279"/>
      <c r="J13" s="35">
        <f>SUM(J9:J11)</f>
        <v>0</v>
      </c>
    </row>
  </sheetData>
  <mergeCells count="3">
    <mergeCell ref="A2:J2"/>
    <mergeCell ref="B6:I6"/>
    <mergeCell ref="B13:I13"/>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sheetPr>
  <dimension ref="A1:J11"/>
  <sheetViews>
    <sheetView view="pageBreakPreview" zoomScaleNormal="120" zoomScaleSheetLayoutView="100" workbookViewId="0">
      <selection activeCell="C17" sqref="C17"/>
    </sheetView>
  </sheetViews>
  <sheetFormatPr defaultRowHeight="12.75" x14ac:dyDescent="0.2"/>
  <cols>
    <col min="1" max="1" width="5.7109375" style="21" customWidth="1"/>
    <col min="2" max="2" width="8" style="21" customWidth="1"/>
    <col min="3" max="3" width="40.5703125" style="8" customWidth="1"/>
    <col min="4" max="4" width="4.7109375" style="19" customWidth="1"/>
    <col min="5" max="5" width="9.7109375" style="34" customWidth="1"/>
    <col min="6" max="6" width="10.7109375" style="34" customWidth="1"/>
    <col min="7" max="7" width="10.42578125" style="34" customWidth="1"/>
    <col min="8" max="8" width="9.140625" style="143"/>
    <col min="9" max="9" width="15.28515625" style="34"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26"/>
      <c r="C5" s="10"/>
      <c r="D5" s="20"/>
      <c r="E5" s="32">
        <v>1</v>
      </c>
      <c r="F5" s="32">
        <v>2</v>
      </c>
      <c r="G5" s="32" t="s">
        <v>247</v>
      </c>
      <c r="H5" s="153">
        <v>4</v>
      </c>
      <c r="I5" s="32" t="s">
        <v>248</v>
      </c>
    </row>
    <row r="6" spans="1:10" x14ac:dyDescent="0.2">
      <c r="A6" s="25">
        <v>10</v>
      </c>
      <c r="B6" s="278" t="s">
        <v>532</v>
      </c>
      <c r="C6" s="278"/>
      <c r="D6" s="278"/>
      <c r="E6" s="278"/>
      <c r="F6" s="278"/>
      <c r="G6" s="278"/>
      <c r="H6" s="278"/>
      <c r="I6" s="33"/>
    </row>
    <row r="8" spans="1:10" x14ac:dyDescent="0.2">
      <c r="A8" s="15" t="s">
        <v>528</v>
      </c>
      <c r="B8" s="7"/>
      <c r="C8" s="3" t="s">
        <v>531</v>
      </c>
      <c r="D8" s="36"/>
      <c r="E8" s="30"/>
      <c r="F8" s="2"/>
      <c r="G8" s="2"/>
      <c r="H8" s="2"/>
      <c r="I8" s="2"/>
    </row>
    <row r="9" spans="1:10" ht="24" x14ac:dyDescent="0.2">
      <c r="A9" s="17" t="s">
        <v>529</v>
      </c>
      <c r="B9" s="23">
        <v>20381</v>
      </c>
      <c r="C9" s="202" t="s">
        <v>461</v>
      </c>
      <c r="D9" s="31" t="s">
        <v>3</v>
      </c>
      <c r="E9" s="28">
        <v>180</v>
      </c>
      <c r="F9" s="28">
        <v>100</v>
      </c>
      <c r="G9" s="28">
        <f>E9+F9</f>
        <v>280</v>
      </c>
      <c r="H9" s="1"/>
      <c r="I9" s="1">
        <f>H9*G9</f>
        <v>0</v>
      </c>
      <c r="J9" s="37"/>
    </row>
    <row r="10" spans="1:10" ht="13.5" thickBot="1" x14ac:dyDescent="0.25"/>
    <row r="11" spans="1:10" ht="13.5" customHeight="1" thickBot="1" x14ac:dyDescent="0.25">
      <c r="A11" s="11">
        <v>10</v>
      </c>
      <c r="B11" s="279" t="s">
        <v>530</v>
      </c>
      <c r="C11" s="279"/>
      <c r="D11" s="279"/>
      <c r="E11" s="279"/>
      <c r="F11" s="279"/>
      <c r="G11" s="279"/>
      <c r="H11" s="279"/>
      <c r="I11" s="35">
        <f>SUM(I9:I9)</f>
        <v>0</v>
      </c>
    </row>
  </sheetData>
  <mergeCells count="3">
    <mergeCell ref="A2:I2"/>
    <mergeCell ref="B6:H6"/>
    <mergeCell ref="B11:H11"/>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6"/>
  </sheetPr>
  <dimension ref="A1:J31"/>
  <sheetViews>
    <sheetView view="pageBreakPreview" topLeftCell="A19" zoomScaleNormal="120" zoomScaleSheetLayoutView="100" workbookViewId="0">
      <selection activeCell="W40" sqref="W40"/>
    </sheetView>
  </sheetViews>
  <sheetFormatPr defaultRowHeight="12.75" x14ac:dyDescent="0.2"/>
  <cols>
    <col min="1" max="1" width="5.7109375" style="21" customWidth="1"/>
    <col min="2" max="2" width="8" style="21" customWidth="1"/>
    <col min="3" max="3" width="40.5703125" style="8" customWidth="1"/>
    <col min="4" max="4" width="4.7109375" style="19" customWidth="1"/>
    <col min="5" max="5" width="9.7109375" style="34" customWidth="1"/>
    <col min="6" max="6" width="10.7109375" style="34" customWidth="1"/>
    <col min="7" max="7" width="10.42578125" style="34" customWidth="1"/>
    <col min="8" max="8" width="9" style="143" customWidth="1"/>
    <col min="9" max="9" width="15.28515625" style="34" customWidth="1"/>
  </cols>
  <sheetData>
    <row r="1" spans="1:10" ht="13.5" thickBot="1" x14ac:dyDescent="0.25"/>
    <row r="2" spans="1:10" ht="13.5" thickBot="1" x14ac:dyDescent="0.25">
      <c r="A2" s="275" t="s">
        <v>932</v>
      </c>
      <c r="B2" s="276"/>
      <c r="C2" s="276"/>
      <c r="D2" s="276"/>
      <c r="E2" s="276"/>
      <c r="F2" s="276"/>
      <c r="G2" s="276"/>
      <c r="H2" s="276"/>
      <c r="I2" s="277"/>
    </row>
    <row r="4" spans="1:10" ht="72" x14ac:dyDescent="0.2">
      <c r="A4" s="12" t="s">
        <v>118</v>
      </c>
      <c r="B4" s="14" t="s">
        <v>177</v>
      </c>
      <c r="C4" s="12" t="s">
        <v>0</v>
      </c>
      <c r="D4" s="12" t="s">
        <v>1</v>
      </c>
      <c r="E4" s="14" t="s">
        <v>173</v>
      </c>
      <c r="F4" s="14" t="s">
        <v>172</v>
      </c>
      <c r="G4" s="14" t="s">
        <v>174</v>
      </c>
      <c r="H4" s="13" t="s">
        <v>117</v>
      </c>
      <c r="I4" s="13" t="s">
        <v>168</v>
      </c>
    </row>
    <row r="5" spans="1:10" x14ac:dyDescent="0.2">
      <c r="A5" s="26"/>
      <c r="B5" s="26"/>
      <c r="C5" s="10"/>
      <c r="D5" s="20"/>
      <c r="E5" s="32">
        <v>1</v>
      </c>
      <c r="F5" s="32">
        <v>2</v>
      </c>
      <c r="G5" s="32" t="s">
        <v>247</v>
      </c>
      <c r="H5" s="153">
        <v>4</v>
      </c>
      <c r="I5" s="32" t="s">
        <v>248</v>
      </c>
    </row>
    <row r="6" spans="1:10" x14ac:dyDescent="0.2">
      <c r="A6" s="25">
        <v>11</v>
      </c>
      <c r="B6" s="278" t="s">
        <v>347</v>
      </c>
      <c r="C6" s="278"/>
      <c r="D6" s="278"/>
      <c r="E6" s="278"/>
      <c r="F6" s="278"/>
      <c r="G6" s="278"/>
      <c r="H6" s="278"/>
      <c r="I6" s="33"/>
    </row>
    <row r="8" spans="1:10" x14ac:dyDescent="0.2">
      <c r="A8" s="15" t="s">
        <v>533</v>
      </c>
      <c r="B8" s="7"/>
      <c r="C8" s="3" t="s">
        <v>348</v>
      </c>
      <c r="D8" s="36"/>
      <c r="E8" s="30"/>
      <c r="F8" s="2"/>
      <c r="G8" s="2"/>
      <c r="H8" s="2"/>
      <c r="I8" s="2"/>
    </row>
    <row r="9" spans="1:10" ht="36" customHeight="1" x14ac:dyDescent="0.2">
      <c r="A9" s="16" t="s">
        <v>534</v>
      </c>
      <c r="B9" s="22">
        <v>20295</v>
      </c>
      <c r="C9" s="202" t="s">
        <v>997</v>
      </c>
      <c r="D9" s="27"/>
      <c r="E9" s="29"/>
      <c r="F9" s="28"/>
      <c r="G9" s="28"/>
      <c r="H9" s="1"/>
      <c r="I9" s="1"/>
    </row>
    <row r="10" spans="1:10" x14ac:dyDescent="0.2">
      <c r="A10" s="16" t="s">
        <v>179</v>
      </c>
      <c r="B10" s="22" t="s">
        <v>937</v>
      </c>
      <c r="C10" s="202" t="s">
        <v>257</v>
      </c>
      <c r="D10" s="27" t="s">
        <v>3</v>
      </c>
      <c r="E10" s="29">
        <v>90</v>
      </c>
      <c r="F10" s="28">
        <v>100</v>
      </c>
      <c r="G10" s="28">
        <f t="shared" ref="G10:G15" si="0">E10+F10</f>
        <v>190</v>
      </c>
      <c r="H10" s="1"/>
      <c r="I10" s="1">
        <f t="shared" ref="I10:I15" si="1">H10*G10</f>
        <v>0</v>
      </c>
    </row>
    <row r="11" spans="1:10" x14ac:dyDescent="0.2">
      <c r="A11" s="16" t="s">
        <v>180</v>
      </c>
      <c r="B11" s="22" t="s">
        <v>938</v>
      </c>
      <c r="C11" s="202" t="s">
        <v>258</v>
      </c>
      <c r="D11" s="27" t="s">
        <v>2</v>
      </c>
      <c r="E11" s="29">
        <v>274</v>
      </c>
      <c r="F11" s="28">
        <v>30</v>
      </c>
      <c r="G11" s="28">
        <f t="shared" si="0"/>
        <v>304</v>
      </c>
      <c r="H11" s="1"/>
      <c r="I11" s="1">
        <f t="shared" si="1"/>
        <v>0</v>
      </c>
    </row>
    <row r="12" spans="1:10" x14ac:dyDescent="0.2">
      <c r="A12" s="16" t="s">
        <v>181</v>
      </c>
      <c r="B12" s="22">
        <v>20296</v>
      </c>
      <c r="C12" s="202" t="s">
        <v>259</v>
      </c>
      <c r="D12" s="27" t="s">
        <v>2</v>
      </c>
      <c r="E12" s="29">
        <v>78</v>
      </c>
      <c r="F12" s="28">
        <v>30</v>
      </c>
      <c r="G12" s="28">
        <f t="shared" si="0"/>
        <v>108</v>
      </c>
      <c r="H12" s="1"/>
      <c r="I12" s="1">
        <f t="shared" si="1"/>
        <v>0</v>
      </c>
    </row>
    <row r="13" spans="1:10" ht="49.5" customHeight="1" x14ac:dyDescent="0.2">
      <c r="A13" s="16" t="s">
        <v>535</v>
      </c>
      <c r="B13" s="22">
        <v>23573</v>
      </c>
      <c r="C13" s="202" t="s">
        <v>362</v>
      </c>
      <c r="D13" s="27" t="s">
        <v>4</v>
      </c>
      <c r="E13" s="29">
        <v>435</v>
      </c>
      <c r="F13" s="28">
        <v>320</v>
      </c>
      <c r="G13" s="28">
        <f t="shared" si="0"/>
        <v>755</v>
      </c>
      <c r="H13" s="1"/>
      <c r="I13" s="1">
        <f t="shared" si="1"/>
        <v>0</v>
      </c>
    </row>
    <row r="14" spans="1:10" ht="49.5" customHeight="1" x14ac:dyDescent="0.2">
      <c r="A14" s="16" t="s">
        <v>536</v>
      </c>
      <c r="B14" s="22">
        <v>23574</v>
      </c>
      <c r="C14" s="202" t="s">
        <v>999</v>
      </c>
      <c r="D14" s="27" t="s">
        <v>4</v>
      </c>
      <c r="E14" s="29">
        <v>171</v>
      </c>
      <c r="F14" s="28">
        <v>190</v>
      </c>
      <c r="G14" s="28">
        <f t="shared" si="0"/>
        <v>361</v>
      </c>
      <c r="H14" s="1"/>
      <c r="I14" s="1">
        <f t="shared" si="1"/>
        <v>0</v>
      </c>
    </row>
    <row r="15" spans="1:10" ht="61.5" customHeight="1" x14ac:dyDescent="0.2">
      <c r="A15" s="16" t="s">
        <v>537</v>
      </c>
      <c r="B15" s="23">
        <v>23577</v>
      </c>
      <c r="C15" s="202" t="s">
        <v>1000</v>
      </c>
      <c r="D15" s="31" t="s">
        <v>46</v>
      </c>
      <c r="E15" s="28">
        <v>18</v>
      </c>
      <c r="F15" s="28">
        <v>55</v>
      </c>
      <c r="G15" s="28">
        <f t="shared" si="0"/>
        <v>73</v>
      </c>
      <c r="H15" s="1"/>
      <c r="I15" s="1">
        <f t="shared" si="1"/>
        <v>0</v>
      </c>
      <c r="J15" s="37"/>
    </row>
    <row r="16" spans="1:10" ht="63" customHeight="1" x14ac:dyDescent="0.2">
      <c r="A16" s="16" t="s">
        <v>538</v>
      </c>
      <c r="B16" s="22">
        <v>23575</v>
      </c>
      <c r="C16" s="202" t="s">
        <v>998</v>
      </c>
      <c r="D16" s="27"/>
      <c r="E16" s="29"/>
      <c r="F16" s="28"/>
      <c r="G16" s="28"/>
      <c r="H16" s="1"/>
      <c r="I16" s="1"/>
    </row>
    <row r="17" spans="1:10" x14ac:dyDescent="0.2">
      <c r="A17" s="16" t="s">
        <v>179</v>
      </c>
      <c r="B17" s="22" t="s">
        <v>1180</v>
      </c>
      <c r="C17" s="202" t="s">
        <v>364</v>
      </c>
      <c r="D17" s="27" t="s">
        <v>46</v>
      </c>
      <c r="E17" s="28">
        <v>640</v>
      </c>
      <c r="F17" s="29">
        <v>418</v>
      </c>
      <c r="G17" s="28">
        <f>E17+F17</f>
        <v>1058</v>
      </c>
      <c r="H17" s="1"/>
      <c r="I17" s="1">
        <f>H17*G17</f>
        <v>0</v>
      </c>
    </row>
    <row r="18" spans="1:10" x14ac:dyDescent="0.2">
      <c r="A18" s="16" t="s">
        <v>180</v>
      </c>
      <c r="B18" s="22" t="s">
        <v>1181</v>
      </c>
      <c r="C18" s="202" t="s">
        <v>365</v>
      </c>
      <c r="D18" s="27" t="s">
        <v>46</v>
      </c>
      <c r="E18" s="28">
        <v>363</v>
      </c>
      <c r="F18" s="29">
        <v>190</v>
      </c>
      <c r="G18" s="28">
        <f>E18+F18</f>
        <v>553</v>
      </c>
      <c r="H18" s="1"/>
      <c r="I18" s="1">
        <f>H18*G18</f>
        <v>0</v>
      </c>
    </row>
    <row r="19" spans="1:10" x14ac:dyDescent="0.2">
      <c r="A19" s="16" t="s">
        <v>181</v>
      </c>
      <c r="B19" s="22" t="s">
        <v>1182</v>
      </c>
      <c r="C19" s="202" t="s">
        <v>366</v>
      </c>
      <c r="D19" s="27" t="s">
        <v>46</v>
      </c>
      <c r="E19" s="28">
        <v>363</v>
      </c>
      <c r="F19" s="29">
        <v>215</v>
      </c>
      <c r="G19" s="28">
        <f>E19+F19</f>
        <v>578</v>
      </c>
      <c r="H19" s="1"/>
      <c r="I19" s="1">
        <f>H19*G19</f>
        <v>0</v>
      </c>
    </row>
    <row r="20" spans="1:10" x14ac:dyDescent="0.2">
      <c r="A20" s="16" t="s">
        <v>182</v>
      </c>
      <c r="B20" s="22" t="s">
        <v>1183</v>
      </c>
      <c r="C20" s="202" t="s">
        <v>367</v>
      </c>
      <c r="D20" s="27" t="s">
        <v>46</v>
      </c>
      <c r="E20" s="28">
        <v>256</v>
      </c>
      <c r="F20" s="29">
        <v>90</v>
      </c>
      <c r="G20" s="28">
        <f>E20+F20</f>
        <v>346</v>
      </c>
      <c r="H20" s="1"/>
      <c r="I20" s="1">
        <f>H20*G20</f>
        <v>0</v>
      </c>
    </row>
    <row r="21" spans="1:10" ht="75" customHeight="1" x14ac:dyDescent="0.2">
      <c r="A21" s="17" t="s">
        <v>539</v>
      </c>
      <c r="B21" s="23">
        <v>23576</v>
      </c>
      <c r="C21" s="202" t="s">
        <v>1001</v>
      </c>
      <c r="D21" s="31" t="s">
        <v>46</v>
      </c>
      <c r="E21" s="28">
        <v>45</v>
      </c>
      <c r="F21" s="28">
        <v>40</v>
      </c>
      <c r="G21" s="28">
        <f>E21+F21</f>
        <v>85</v>
      </c>
      <c r="H21" s="1"/>
      <c r="I21" s="1">
        <f>H21*G21</f>
        <v>0</v>
      </c>
    </row>
    <row r="22" spans="1:10" ht="40.5" customHeight="1" x14ac:dyDescent="0.2">
      <c r="A22" s="178"/>
      <c r="B22" s="179"/>
      <c r="C22" s="211" t="s">
        <v>449</v>
      </c>
      <c r="D22" s="180"/>
      <c r="E22" s="30"/>
      <c r="F22" s="30"/>
      <c r="G22" s="30"/>
      <c r="H22" s="2"/>
      <c r="I22" s="2"/>
    </row>
    <row r="23" spans="1:10" ht="60" x14ac:dyDescent="0.2">
      <c r="A23" s="17" t="s">
        <v>540</v>
      </c>
      <c r="B23" s="23">
        <v>23578</v>
      </c>
      <c r="C23" s="202" t="s">
        <v>1002</v>
      </c>
      <c r="D23" s="31" t="s">
        <v>119</v>
      </c>
      <c r="E23" s="28">
        <v>27</v>
      </c>
      <c r="F23" s="28">
        <v>25</v>
      </c>
      <c r="G23" s="28">
        <f t="shared" ref="G23:G29" si="2">E23+F23</f>
        <v>52</v>
      </c>
      <c r="H23" s="1"/>
      <c r="I23" s="1">
        <f t="shared" ref="I23:I29" si="3">H23*G23</f>
        <v>0</v>
      </c>
    </row>
    <row r="24" spans="1:10" x14ac:dyDescent="0.2">
      <c r="A24" s="17" t="s">
        <v>541</v>
      </c>
      <c r="B24" s="23">
        <v>23579</v>
      </c>
      <c r="C24" s="202" t="s">
        <v>1003</v>
      </c>
      <c r="D24" s="31" t="s">
        <v>119</v>
      </c>
      <c r="E24" s="28">
        <v>27</v>
      </c>
      <c r="F24" s="28">
        <v>10</v>
      </c>
      <c r="G24" s="28">
        <f t="shared" si="2"/>
        <v>37</v>
      </c>
      <c r="H24" s="1"/>
      <c r="I24" s="1">
        <f t="shared" si="3"/>
        <v>0</v>
      </c>
    </row>
    <row r="25" spans="1:10" ht="50.25" customHeight="1" x14ac:dyDescent="0.2">
      <c r="A25" s="17" t="s">
        <v>542</v>
      </c>
      <c r="B25" s="23">
        <v>23580</v>
      </c>
      <c r="C25" s="202" t="s">
        <v>450</v>
      </c>
      <c r="D25" s="31" t="s">
        <v>46</v>
      </c>
      <c r="E25" s="28">
        <v>180</v>
      </c>
      <c r="F25" s="28">
        <v>95</v>
      </c>
      <c r="G25" s="28">
        <f t="shared" si="2"/>
        <v>275</v>
      </c>
      <c r="H25" s="1"/>
      <c r="I25" s="1">
        <f t="shared" si="3"/>
        <v>0</v>
      </c>
      <c r="J25" s="37"/>
    </row>
    <row r="26" spans="1:10" ht="39" customHeight="1" x14ac:dyDescent="0.2">
      <c r="A26" s="17" t="s">
        <v>543</v>
      </c>
      <c r="B26" s="23">
        <v>23581</v>
      </c>
      <c r="C26" s="202" t="s">
        <v>451</v>
      </c>
      <c r="D26" s="31" t="s">
        <v>4</v>
      </c>
      <c r="E26" s="28">
        <v>60</v>
      </c>
      <c r="F26" s="28">
        <v>60</v>
      </c>
      <c r="G26" s="28">
        <f t="shared" si="2"/>
        <v>120</v>
      </c>
      <c r="H26" s="1"/>
      <c r="I26" s="1">
        <f t="shared" si="3"/>
        <v>0</v>
      </c>
      <c r="J26" s="37"/>
    </row>
    <row r="27" spans="1:10" ht="49.5" customHeight="1" x14ac:dyDescent="0.2">
      <c r="A27" s="17" t="s">
        <v>544</v>
      </c>
      <c r="B27" s="23">
        <v>23582</v>
      </c>
      <c r="C27" s="202" t="s">
        <v>452</v>
      </c>
      <c r="D27" s="31" t="s">
        <v>119</v>
      </c>
      <c r="E27" s="28">
        <v>9</v>
      </c>
      <c r="F27" s="28">
        <v>5</v>
      </c>
      <c r="G27" s="28">
        <f t="shared" si="2"/>
        <v>14</v>
      </c>
      <c r="H27" s="1"/>
      <c r="I27" s="1">
        <f t="shared" si="3"/>
        <v>0</v>
      </c>
      <c r="J27" s="37"/>
    </row>
    <row r="28" spans="1:10" ht="74.25" customHeight="1" x14ac:dyDescent="0.2">
      <c r="A28" s="17" t="s">
        <v>545</v>
      </c>
      <c r="B28" s="23">
        <v>23583</v>
      </c>
      <c r="C28" s="202" t="s">
        <v>453</v>
      </c>
      <c r="D28" s="31" t="s">
        <v>119</v>
      </c>
      <c r="E28" s="28">
        <v>12</v>
      </c>
      <c r="F28" s="28">
        <v>20</v>
      </c>
      <c r="G28" s="28">
        <f t="shared" si="2"/>
        <v>32</v>
      </c>
      <c r="H28" s="1"/>
      <c r="I28" s="1">
        <f t="shared" si="3"/>
        <v>0</v>
      </c>
    </row>
    <row r="29" spans="1:10" x14ac:dyDescent="0.2">
      <c r="A29" s="16" t="s">
        <v>546</v>
      </c>
      <c r="B29" s="22">
        <v>20417</v>
      </c>
      <c r="C29" s="202" t="s">
        <v>1004</v>
      </c>
      <c r="D29" s="27" t="s">
        <v>4</v>
      </c>
      <c r="E29" s="29">
        <v>174200</v>
      </c>
      <c r="F29" s="29">
        <v>3500</v>
      </c>
      <c r="G29" s="28">
        <f t="shared" si="2"/>
        <v>177700</v>
      </c>
      <c r="H29" s="1"/>
      <c r="I29" s="1">
        <f t="shared" si="3"/>
        <v>0</v>
      </c>
    </row>
    <row r="30" spans="1:10" ht="13.5" thickBot="1" x14ac:dyDescent="0.25"/>
    <row r="31" spans="1:10" ht="13.5" thickBot="1" x14ac:dyDescent="0.25">
      <c r="A31" s="11">
        <v>11</v>
      </c>
      <c r="B31" s="279" t="s">
        <v>547</v>
      </c>
      <c r="C31" s="279"/>
      <c r="D31" s="279"/>
      <c r="E31" s="279"/>
      <c r="F31" s="279"/>
      <c r="G31" s="279"/>
      <c r="H31" s="279"/>
      <c r="I31" s="35">
        <f>SUM(I10:I29)</f>
        <v>0</v>
      </c>
    </row>
  </sheetData>
  <mergeCells count="3">
    <mergeCell ref="A2:I2"/>
    <mergeCell ref="B6:H6"/>
    <mergeCell ref="B31:H31"/>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tabColor theme="6"/>
  </sheetPr>
  <dimension ref="A1:J72"/>
  <sheetViews>
    <sheetView view="pageBreakPreview" topLeftCell="A37" zoomScaleNormal="120" zoomScaleSheetLayoutView="100" workbookViewId="0">
      <selection activeCell="I10" sqref="I10"/>
    </sheetView>
  </sheetViews>
  <sheetFormatPr defaultRowHeight="12.75" x14ac:dyDescent="0.2"/>
  <cols>
    <col min="1" max="1" width="5.7109375" style="21" customWidth="1"/>
    <col min="2" max="2" width="8" style="24" customWidth="1"/>
    <col min="3" max="3" width="40.5703125" style="6" customWidth="1"/>
    <col min="4" max="4" width="4.7109375" style="9" customWidth="1"/>
    <col min="5" max="5" width="9.7109375" style="140" customWidth="1"/>
    <col min="6" max="6" width="10.7109375" style="140" customWidth="1"/>
    <col min="7" max="7" width="10.42578125" style="140" customWidth="1"/>
    <col min="8" max="8" width="9.140625" style="154"/>
    <col min="9" max="9" width="15.28515625" style="140" customWidth="1"/>
  </cols>
  <sheetData>
    <row r="1" spans="1:9" ht="13.5" thickBot="1" x14ac:dyDescent="0.25"/>
    <row r="2" spans="1:9" ht="13.5" thickBot="1" x14ac:dyDescent="0.25">
      <c r="A2" s="275" t="s">
        <v>932</v>
      </c>
      <c r="B2" s="276"/>
      <c r="C2" s="276"/>
      <c r="D2" s="276"/>
      <c r="E2" s="276"/>
      <c r="F2" s="276"/>
      <c r="G2" s="276"/>
      <c r="H2" s="276"/>
      <c r="I2" s="277"/>
    </row>
    <row r="4" spans="1:9" ht="72" x14ac:dyDescent="0.2">
      <c r="A4" s="12" t="s">
        <v>118</v>
      </c>
      <c r="B4" s="14" t="s">
        <v>177</v>
      </c>
      <c r="C4" s="12" t="s">
        <v>0</v>
      </c>
      <c r="D4" s="12" t="s">
        <v>1</v>
      </c>
      <c r="E4" s="14" t="s">
        <v>173</v>
      </c>
      <c r="F4" s="14" t="s">
        <v>172</v>
      </c>
      <c r="G4" s="14" t="s">
        <v>174</v>
      </c>
      <c r="H4" s="13" t="s">
        <v>117</v>
      </c>
      <c r="I4" s="13" t="s">
        <v>168</v>
      </c>
    </row>
    <row r="5" spans="1:9" x14ac:dyDescent="0.2">
      <c r="A5" s="26"/>
      <c r="B5" s="197"/>
      <c r="C5" s="147"/>
      <c r="D5" s="198"/>
      <c r="E5" s="199">
        <v>1</v>
      </c>
      <c r="F5" s="199">
        <v>2</v>
      </c>
      <c r="G5" s="199" t="s">
        <v>247</v>
      </c>
      <c r="H5" s="200">
        <v>4</v>
      </c>
      <c r="I5" s="199" t="s">
        <v>248</v>
      </c>
    </row>
    <row r="6" spans="1:9" x14ac:dyDescent="0.2">
      <c r="A6" s="25">
        <v>12</v>
      </c>
      <c r="B6" s="280" t="s">
        <v>573</v>
      </c>
      <c r="C6" s="280"/>
      <c r="D6" s="280"/>
      <c r="E6" s="280"/>
      <c r="F6" s="280"/>
      <c r="G6" s="280"/>
      <c r="H6" s="280"/>
      <c r="I6" s="201"/>
    </row>
    <row r="8" spans="1:9" x14ac:dyDescent="0.2">
      <c r="A8" s="15" t="s">
        <v>548</v>
      </c>
      <c r="B8" s="7"/>
      <c r="C8" s="3" t="s">
        <v>572</v>
      </c>
      <c r="D8" s="36"/>
      <c r="E8" s="30"/>
      <c r="F8" s="2"/>
      <c r="G8" s="2"/>
      <c r="H8" s="2"/>
      <c r="I8" s="2"/>
    </row>
    <row r="9" spans="1:9" ht="72" x14ac:dyDescent="0.2">
      <c r="A9" s="16" t="s">
        <v>549</v>
      </c>
      <c r="B9" s="22">
        <v>23584</v>
      </c>
      <c r="C9" s="207" t="s">
        <v>982</v>
      </c>
      <c r="D9" s="27"/>
      <c r="E9" s="29"/>
      <c r="F9" s="28"/>
      <c r="G9" s="28"/>
      <c r="H9" s="1"/>
      <c r="I9" s="1"/>
    </row>
    <row r="10" spans="1:9" x14ac:dyDescent="0.2">
      <c r="A10" s="16" t="s">
        <v>179</v>
      </c>
      <c r="B10" s="22" t="s">
        <v>1184</v>
      </c>
      <c r="C10" s="207" t="s">
        <v>399</v>
      </c>
      <c r="D10" s="27" t="s">
        <v>46</v>
      </c>
      <c r="E10" s="29">
        <v>200</v>
      </c>
      <c r="F10" s="28">
        <v>160</v>
      </c>
      <c r="G10" s="28">
        <f>E10+F10</f>
        <v>360</v>
      </c>
      <c r="H10" s="1"/>
      <c r="I10" s="1">
        <f>H10*G10</f>
        <v>0</v>
      </c>
    </row>
    <row r="11" spans="1:9" x14ac:dyDescent="0.2">
      <c r="A11" s="16" t="s">
        <v>180</v>
      </c>
      <c r="B11" s="22" t="s">
        <v>1185</v>
      </c>
      <c r="C11" s="207" t="s">
        <v>400</v>
      </c>
      <c r="D11" s="27" t="s">
        <v>46</v>
      </c>
      <c r="E11" s="29">
        <v>150</v>
      </c>
      <c r="F11" s="28">
        <v>210</v>
      </c>
      <c r="G11" s="28">
        <f>E11+F11</f>
        <v>360</v>
      </c>
      <c r="H11" s="1"/>
      <c r="I11" s="1">
        <f>H11*G11</f>
        <v>0</v>
      </c>
    </row>
    <row r="12" spans="1:9" x14ac:dyDescent="0.2">
      <c r="A12" s="16" t="s">
        <v>181</v>
      </c>
      <c r="B12" s="22" t="s">
        <v>1186</v>
      </c>
      <c r="C12" s="207" t="s">
        <v>401</v>
      </c>
      <c r="D12" s="27" t="s">
        <v>46</v>
      </c>
      <c r="E12" s="29">
        <v>60</v>
      </c>
      <c r="F12" s="28">
        <v>60</v>
      </c>
      <c r="G12" s="28">
        <f>E12+F12</f>
        <v>120</v>
      </c>
      <c r="H12" s="1"/>
      <c r="I12" s="1">
        <f>H12*G12</f>
        <v>0</v>
      </c>
    </row>
    <row r="13" spans="1:9" ht="48" x14ac:dyDescent="0.2">
      <c r="A13" s="16" t="s">
        <v>550</v>
      </c>
      <c r="B13" s="22">
        <v>23585</v>
      </c>
      <c r="C13" s="207" t="s">
        <v>983</v>
      </c>
      <c r="D13" s="27"/>
      <c r="E13" s="29"/>
      <c r="F13" s="28"/>
      <c r="G13" s="28"/>
      <c r="H13" s="1"/>
      <c r="I13" s="1"/>
    </row>
    <row r="14" spans="1:9" x14ac:dyDescent="0.2">
      <c r="A14" s="16" t="s">
        <v>179</v>
      </c>
      <c r="B14" s="22" t="s">
        <v>1187</v>
      </c>
      <c r="C14" s="207" t="s">
        <v>399</v>
      </c>
      <c r="D14" s="27" t="s">
        <v>46</v>
      </c>
      <c r="E14" s="29">
        <v>60</v>
      </c>
      <c r="F14" s="28">
        <v>160</v>
      </c>
      <c r="G14" s="28">
        <f>E14+F14</f>
        <v>220</v>
      </c>
      <c r="H14" s="1"/>
      <c r="I14" s="1">
        <f>H14*G14</f>
        <v>0</v>
      </c>
    </row>
    <row r="15" spans="1:9" x14ac:dyDescent="0.2">
      <c r="A15" s="16" t="s">
        <v>180</v>
      </c>
      <c r="B15" s="22" t="s">
        <v>1188</v>
      </c>
      <c r="C15" s="207" t="s">
        <v>400</v>
      </c>
      <c r="D15" s="27" t="s">
        <v>46</v>
      </c>
      <c r="E15" s="29">
        <v>60</v>
      </c>
      <c r="F15" s="28">
        <v>200</v>
      </c>
      <c r="G15" s="28">
        <f>E15+F15</f>
        <v>260</v>
      </c>
      <c r="H15" s="1"/>
      <c r="I15" s="1">
        <f>H15*G15</f>
        <v>0</v>
      </c>
    </row>
    <row r="16" spans="1:9" x14ac:dyDescent="0.2">
      <c r="A16" s="16" t="s">
        <v>181</v>
      </c>
      <c r="B16" s="22" t="s">
        <v>1189</v>
      </c>
      <c r="C16" s="207" t="s">
        <v>401</v>
      </c>
      <c r="D16" s="27" t="s">
        <v>46</v>
      </c>
      <c r="E16" s="29">
        <v>30</v>
      </c>
      <c r="F16" s="28">
        <v>50</v>
      </c>
      <c r="G16" s="28">
        <f>E16+F16</f>
        <v>80</v>
      </c>
      <c r="H16" s="1"/>
      <c r="I16" s="1">
        <f>H16*G16</f>
        <v>0</v>
      </c>
    </row>
    <row r="17" spans="1:10" ht="36" x14ac:dyDescent="0.2">
      <c r="A17" s="17" t="s">
        <v>551</v>
      </c>
      <c r="B17" s="23">
        <v>23586</v>
      </c>
      <c r="C17" s="202" t="s">
        <v>984</v>
      </c>
      <c r="D17" s="31"/>
      <c r="E17" s="28"/>
      <c r="F17" s="28"/>
      <c r="G17" s="28"/>
      <c r="H17" s="1"/>
      <c r="I17" s="1"/>
      <c r="J17" s="5"/>
    </row>
    <row r="18" spans="1:10" x14ac:dyDescent="0.2">
      <c r="A18" s="17" t="s">
        <v>179</v>
      </c>
      <c r="B18" s="23" t="s">
        <v>1190</v>
      </c>
      <c r="C18" s="202" t="s">
        <v>402</v>
      </c>
      <c r="D18" s="31" t="s">
        <v>46</v>
      </c>
      <c r="E18" s="28">
        <v>20</v>
      </c>
      <c r="F18" s="28">
        <v>150</v>
      </c>
      <c r="G18" s="28">
        <f t="shared" ref="G18:G35" si="0">E18+F18</f>
        <v>170</v>
      </c>
      <c r="H18" s="1"/>
      <c r="I18" s="1">
        <f t="shared" ref="I18:I35" si="1">H18*G18</f>
        <v>0</v>
      </c>
      <c r="J18" s="4"/>
    </row>
    <row r="19" spans="1:10" x14ac:dyDescent="0.2">
      <c r="A19" s="17" t="s">
        <v>180</v>
      </c>
      <c r="B19" s="23" t="s">
        <v>1191</v>
      </c>
      <c r="C19" s="202" t="s">
        <v>403</v>
      </c>
      <c r="D19" s="31" t="s">
        <v>46</v>
      </c>
      <c r="E19" s="28">
        <v>20</v>
      </c>
      <c r="F19" s="28">
        <v>150</v>
      </c>
      <c r="G19" s="28">
        <f t="shared" si="0"/>
        <v>170</v>
      </c>
      <c r="H19" s="1"/>
      <c r="I19" s="1">
        <f t="shared" si="1"/>
        <v>0</v>
      </c>
      <c r="J19" s="4"/>
    </row>
    <row r="20" spans="1:10" x14ac:dyDescent="0.2">
      <c r="A20" s="17" t="s">
        <v>181</v>
      </c>
      <c r="B20" s="23" t="s">
        <v>1192</v>
      </c>
      <c r="C20" s="202" t="s">
        <v>404</v>
      </c>
      <c r="D20" s="31" t="s">
        <v>46</v>
      </c>
      <c r="E20" s="28">
        <v>150</v>
      </c>
      <c r="F20" s="28">
        <v>320</v>
      </c>
      <c r="G20" s="28">
        <f t="shared" si="0"/>
        <v>470</v>
      </c>
      <c r="H20" s="1"/>
      <c r="I20" s="1">
        <f t="shared" si="1"/>
        <v>0</v>
      </c>
      <c r="J20" s="4"/>
    </row>
    <row r="21" spans="1:10" ht="60" x14ac:dyDescent="0.2">
      <c r="A21" s="17" t="s">
        <v>552</v>
      </c>
      <c r="B21" s="23">
        <v>23587</v>
      </c>
      <c r="C21" s="202" t="s">
        <v>985</v>
      </c>
      <c r="D21" s="31" t="s">
        <v>119</v>
      </c>
      <c r="E21" s="28">
        <v>3</v>
      </c>
      <c r="F21" s="28">
        <v>20</v>
      </c>
      <c r="G21" s="28">
        <f t="shared" si="0"/>
        <v>23</v>
      </c>
      <c r="H21" s="1"/>
      <c r="I21" s="1">
        <f t="shared" si="1"/>
        <v>0</v>
      </c>
      <c r="J21" s="4"/>
    </row>
    <row r="22" spans="1:10" ht="60" x14ac:dyDescent="0.2">
      <c r="A22" s="17" t="s">
        <v>553</v>
      </c>
      <c r="B22" s="22">
        <v>23588</v>
      </c>
      <c r="C22" s="207" t="s">
        <v>436</v>
      </c>
      <c r="D22" s="27" t="s">
        <v>119</v>
      </c>
      <c r="E22" s="29">
        <v>0</v>
      </c>
      <c r="F22" s="28">
        <v>38</v>
      </c>
      <c r="G22" s="28">
        <f t="shared" si="0"/>
        <v>38</v>
      </c>
      <c r="H22" s="1"/>
      <c r="I22" s="1">
        <f t="shared" si="1"/>
        <v>0</v>
      </c>
    </row>
    <row r="23" spans="1:10" ht="37.5" customHeight="1" x14ac:dyDescent="0.2">
      <c r="A23" s="17" t="s">
        <v>554</v>
      </c>
      <c r="B23" s="22">
        <v>23589</v>
      </c>
      <c r="C23" s="207" t="s">
        <v>437</v>
      </c>
      <c r="D23" s="27" t="s">
        <v>119</v>
      </c>
      <c r="E23" s="29">
        <v>0</v>
      </c>
      <c r="F23" s="28">
        <v>32</v>
      </c>
      <c r="G23" s="28">
        <f t="shared" si="0"/>
        <v>32</v>
      </c>
      <c r="H23" s="1"/>
      <c r="I23" s="1">
        <f t="shared" si="1"/>
        <v>0</v>
      </c>
    </row>
    <row r="24" spans="1:10" ht="72" x14ac:dyDescent="0.2">
      <c r="A24" s="17" t="s">
        <v>555</v>
      </c>
      <c r="B24" s="22">
        <v>23590</v>
      </c>
      <c r="C24" s="207" t="s">
        <v>986</v>
      </c>
      <c r="D24" s="27" t="s">
        <v>119</v>
      </c>
      <c r="E24" s="29">
        <v>0</v>
      </c>
      <c r="F24" s="28">
        <v>50</v>
      </c>
      <c r="G24" s="28">
        <f t="shared" si="0"/>
        <v>50</v>
      </c>
      <c r="H24" s="1"/>
      <c r="I24" s="1">
        <f t="shared" si="1"/>
        <v>0</v>
      </c>
    </row>
    <row r="25" spans="1:10" ht="72" x14ac:dyDescent="0.2">
      <c r="A25" s="17" t="s">
        <v>556</v>
      </c>
      <c r="B25" s="22">
        <v>23591</v>
      </c>
      <c r="C25" s="207" t="s">
        <v>406</v>
      </c>
      <c r="D25" s="27" t="s">
        <v>119</v>
      </c>
      <c r="E25" s="29">
        <v>0</v>
      </c>
      <c r="F25" s="28">
        <v>10</v>
      </c>
      <c r="G25" s="28">
        <f t="shared" si="0"/>
        <v>10</v>
      </c>
      <c r="H25" s="1"/>
      <c r="I25" s="1">
        <f t="shared" si="1"/>
        <v>0</v>
      </c>
    </row>
    <row r="26" spans="1:10" ht="76.5" customHeight="1" x14ac:dyDescent="0.2">
      <c r="A26" s="17" t="s">
        <v>557</v>
      </c>
      <c r="B26" s="22">
        <v>23592</v>
      </c>
      <c r="C26" s="207" t="s">
        <v>407</v>
      </c>
      <c r="D26" s="27" t="s">
        <v>119</v>
      </c>
      <c r="E26" s="29">
        <v>0</v>
      </c>
      <c r="F26" s="28">
        <v>10</v>
      </c>
      <c r="G26" s="28">
        <f t="shared" si="0"/>
        <v>10</v>
      </c>
      <c r="H26" s="1"/>
      <c r="I26" s="1">
        <f t="shared" si="1"/>
        <v>0</v>
      </c>
    </row>
    <row r="27" spans="1:10" ht="72" x14ac:dyDescent="0.2">
      <c r="A27" s="17" t="s">
        <v>558</v>
      </c>
      <c r="B27" s="22">
        <v>23953</v>
      </c>
      <c r="C27" s="207" t="s">
        <v>408</v>
      </c>
      <c r="D27" s="27" t="s">
        <v>119</v>
      </c>
      <c r="E27" s="29">
        <v>0</v>
      </c>
      <c r="F27" s="28">
        <v>5</v>
      </c>
      <c r="G27" s="28">
        <f t="shared" si="0"/>
        <v>5</v>
      </c>
      <c r="H27" s="1"/>
      <c r="I27" s="1">
        <f t="shared" si="1"/>
        <v>0</v>
      </c>
    </row>
    <row r="28" spans="1:10" ht="72" x14ac:dyDescent="0.2">
      <c r="A28" s="17" t="s">
        <v>559</v>
      </c>
      <c r="B28" s="22">
        <v>23594</v>
      </c>
      <c r="C28" s="207" t="s">
        <v>409</v>
      </c>
      <c r="D28" s="27" t="s">
        <v>119</v>
      </c>
      <c r="E28" s="29">
        <v>0</v>
      </c>
      <c r="F28" s="28">
        <v>5</v>
      </c>
      <c r="G28" s="28">
        <f t="shared" si="0"/>
        <v>5</v>
      </c>
      <c r="H28" s="1"/>
      <c r="I28" s="1">
        <f t="shared" si="1"/>
        <v>0</v>
      </c>
    </row>
    <row r="29" spans="1:10" ht="75.75" customHeight="1" x14ac:dyDescent="0.2">
      <c r="A29" s="17" t="s">
        <v>560</v>
      </c>
      <c r="B29" s="22">
        <v>23595</v>
      </c>
      <c r="C29" s="207" t="s">
        <v>410</v>
      </c>
      <c r="D29" s="27" t="s">
        <v>119</v>
      </c>
      <c r="E29" s="29">
        <v>0</v>
      </c>
      <c r="F29" s="28">
        <v>10</v>
      </c>
      <c r="G29" s="28">
        <f t="shared" si="0"/>
        <v>10</v>
      </c>
      <c r="H29" s="1"/>
      <c r="I29" s="1">
        <f t="shared" si="1"/>
        <v>0</v>
      </c>
    </row>
    <row r="30" spans="1:10" ht="36" x14ac:dyDescent="0.2">
      <c r="A30" s="17" t="s">
        <v>561</v>
      </c>
      <c r="B30" s="22">
        <v>23596</v>
      </c>
      <c r="C30" s="207" t="s">
        <v>411</v>
      </c>
      <c r="D30" s="27" t="s">
        <v>119</v>
      </c>
      <c r="E30" s="29">
        <v>0</v>
      </c>
      <c r="F30" s="28">
        <v>10</v>
      </c>
      <c r="G30" s="28">
        <f t="shared" si="0"/>
        <v>10</v>
      </c>
      <c r="H30" s="1"/>
      <c r="I30" s="1">
        <f t="shared" si="1"/>
        <v>0</v>
      </c>
    </row>
    <row r="31" spans="1:10" ht="36" x14ac:dyDescent="0.2">
      <c r="A31" s="17" t="s">
        <v>562</v>
      </c>
      <c r="B31" s="22">
        <v>23597</v>
      </c>
      <c r="C31" s="207" t="s">
        <v>412</v>
      </c>
      <c r="D31" s="27" t="s">
        <v>119</v>
      </c>
      <c r="E31" s="29">
        <v>0</v>
      </c>
      <c r="F31" s="28">
        <v>33</v>
      </c>
      <c r="G31" s="28">
        <f t="shared" si="0"/>
        <v>33</v>
      </c>
      <c r="H31" s="1"/>
      <c r="I31" s="1">
        <f t="shared" si="1"/>
        <v>0</v>
      </c>
    </row>
    <row r="32" spans="1:10" ht="36" x14ac:dyDescent="0.2">
      <c r="A32" s="17" t="s">
        <v>563</v>
      </c>
      <c r="B32" s="22">
        <v>23598</v>
      </c>
      <c r="C32" s="207" t="s">
        <v>987</v>
      </c>
      <c r="D32" s="27" t="s">
        <v>119</v>
      </c>
      <c r="E32" s="29">
        <v>0</v>
      </c>
      <c r="F32" s="28">
        <v>44</v>
      </c>
      <c r="G32" s="28">
        <f t="shared" si="0"/>
        <v>44</v>
      </c>
      <c r="H32" s="1"/>
      <c r="I32" s="1">
        <f t="shared" si="1"/>
        <v>0</v>
      </c>
    </row>
    <row r="33" spans="1:10" ht="36" x14ac:dyDescent="0.2">
      <c r="A33" s="17" t="s">
        <v>564</v>
      </c>
      <c r="B33" s="22">
        <v>23599</v>
      </c>
      <c r="C33" s="207" t="s">
        <v>988</v>
      </c>
      <c r="D33" s="27" t="s">
        <v>119</v>
      </c>
      <c r="E33" s="29">
        <v>0</v>
      </c>
      <c r="F33" s="28">
        <v>44</v>
      </c>
      <c r="G33" s="28">
        <f t="shared" si="0"/>
        <v>44</v>
      </c>
      <c r="H33" s="1"/>
      <c r="I33" s="1">
        <f t="shared" si="1"/>
        <v>0</v>
      </c>
    </row>
    <row r="34" spans="1:10" ht="27" customHeight="1" x14ac:dyDescent="0.2">
      <c r="A34" s="17" t="s">
        <v>565</v>
      </c>
      <c r="B34" s="22">
        <v>235600</v>
      </c>
      <c r="C34" s="207" t="s">
        <v>989</v>
      </c>
      <c r="D34" s="27" t="s">
        <v>119</v>
      </c>
      <c r="E34" s="29">
        <v>0</v>
      </c>
      <c r="F34" s="28">
        <v>31</v>
      </c>
      <c r="G34" s="28">
        <f t="shared" si="0"/>
        <v>31</v>
      </c>
      <c r="H34" s="1"/>
      <c r="I34" s="1">
        <f t="shared" si="1"/>
        <v>0</v>
      </c>
    </row>
    <row r="35" spans="1:10" ht="36" x14ac:dyDescent="0.2">
      <c r="A35" s="17" t="s">
        <v>566</v>
      </c>
      <c r="B35" s="22">
        <v>23601</v>
      </c>
      <c r="C35" s="207" t="s">
        <v>990</v>
      </c>
      <c r="D35" s="27" t="s">
        <v>119</v>
      </c>
      <c r="E35" s="29">
        <v>0</v>
      </c>
      <c r="F35" s="28">
        <v>31</v>
      </c>
      <c r="G35" s="28">
        <f t="shared" si="0"/>
        <v>31</v>
      </c>
      <c r="H35" s="1"/>
      <c r="I35" s="1">
        <f t="shared" si="1"/>
        <v>0</v>
      </c>
    </row>
    <row r="36" spans="1:10" ht="49.5" customHeight="1" x14ac:dyDescent="0.2">
      <c r="A36" s="17" t="s">
        <v>567</v>
      </c>
      <c r="B36" s="22">
        <v>23602</v>
      </c>
      <c r="C36" s="202" t="s">
        <v>991</v>
      </c>
      <c r="D36" s="27"/>
      <c r="E36" s="29"/>
      <c r="F36" s="29"/>
      <c r="G36" s="28"/>
      <c r="H36" s="1"/>
      <c r="I36" s="1"/>
      <c r="J36" s="37"/>
    </row>
    <row r="37" spans="1:10" x14ac:dyDescent="0.2">
      <c r="A37" s="16" t="s">
        <v>179</v>
      </c>
      <c r="B37" s="22" t="s">
        <v>1193</v>
      </c>
      <c r="C37" s="207" t="s">
        <v>413</v>
      </c>
      <c r="D37" s="27" t="s">
        <v>46</v>
      </c>
      <c r="E37" s="29">
        <v>0</v>
      </c>
      <c r="F37" s="28">
        <v>28</v>
      </c>
      <c r="G37" s="28">
        <f>E37+F37</f>
        <v>28</v>
      </c>
      <c r="H37" s="1"/>
      <c r="I37" s="1">
        <f>H37*G37</f>
        <v>0</v>
      </c>
    </row>
    <row r="38" spans="1:10" x14ac:dyDescent="0.2">
      <c r="A38" s="16" t="s">
        <v>180</v>
      </c>
      <c r="B38" s="22" t="s">
        <v>1194</v>
      </c>
      <c r="C38" s="207" t="s">
        <v>414</v>
      </c>
      <c r="D38" s="27" t="s">
        <v>46</v>
      </c>
      <c r="E38" s="29">
        <v>0</v>
      </c>
      <c r="F38" s="28">
        <v>37</v>
      </c>
      <c r="G38" s="28">
        <f>E38+F38</f>
        <v>37</v>
      </c>
      <c r="H38" s="1"/>
      <c r="I38" s="1">
        <f>H38*G38</f>
        <v>0</v>
      </c>
    </row>
    <row r="39" spans="1:10" x14ac:dyDescent="0.2">
      <c r="A39" s="16" t="s">
        <v>181</v>
      </c>
      <c r="B39" s="22" t="s">
        <v>1195</v>
      </c>
      <c r="C39" s="207" t="s">
        <v>415</v>
      </c>
      <c r="D39" s="27" t="s">
        <v>46</v>
      </c>
      <c r="E39" s="29">
        <v>0</v>
      </c>
      <c r="F39" s="28">
        <v>42</v>
      </c>
      <c r="G39" s="28">
        <f>E39+F39</f>
        <v>42</v>
      </c>
      <c r="H39" s="1"/>
      <c r="I39" s="1">
        <f>H39*G39</f>
        <v>0</v>
      </c>
    </row>
    <row r="40" spans="1:10" x14ac:dyDescent="0.2">
      <c r="A40" s="16" t="s">
        <v>182</v>
      </c>
      <c r="B40" s="22" t="s">
        <v>1196</v>
      </c>
      <c r="C40" s="207" t="s">
        <v>416</v>
      </c>
      <c r="D40" s="27" t="s">
        <v>46</v>
      </c>
      <c r="E40" s="29">
        <v>0</v>
      </c>
      <c r="F40" s="28">
        <v>23</v>
      </c>
      <c r="G40" s="28">
        <f>E40+F40</f>
        <v>23</v>
      </c>
      <c r="H40" s="1"/>
      <c r="I40" s="1">
        <f>H40*G40</f>
        <v>0</v>
      </c>
    </row>
    <row r="41" spans="1:10" x14ac:dyDescent="0.2">
      <c r="A41" s="17" t="s">
        <v>229</v>
      </c>
      <c r="B41" s="23" t="s">
        <v>1197</v>
      </c>
      <c r="C41" s="202" t="s">
        <v>417</v>
      </c>
      <c r="D41" s="31" t="s">
        <v>46</v>
      </c>
      <c r="E41" s="28">
        <v>0</v>
      </c>
      <c r="F41" s="28">
        <v>18</v>
      </c>
      <c r="G41" s="28">
        <f>E41+F41</f>
        <v>18</v>
      </c>
      <c r="H41" s="1"/>
      <c r="I41" s="1">
        <f>H41*G41</f>
        <v>0</v>
      </c>
    </row>
    <row r="42" spans="1:10" ht="72" x14ac:dyDescent="0.2">
      <c r="A42" s="17" t="s">
        <v>568</v>
      </c>
      <c r="B42" s="23">
        <v>23603</v>
      </c>
      <c r="C42" s="202" t="s">
        <v>992</v>
      </c>
      <c r="D42" s="31"/>
      <c r="E42" s="28"/>
      <c r="F42" s="28"/>
      <c r="G42" s="28"/>
      <c r="H42" s="1"/>
      <c r="I42" s="1"/>
      <c r="J42" s="37"/>
    </row>
    <row r="43" spans="1:10" x14ac:dyDescent="0.2">
      <c r="A43" s="17" t="s">
        <v>179</v>
      </c>
      <c r="B43" s="23" t="s">
        <v>1198</v>
      </c>
      <c r="C43" s="202" t="s">
        <v>950</v>
      </c>
      <c r="D43" s="31" t="s">
        <v>46</v>
      </c>
      <c r="E43" s="28">
        <v>0</v>
      </c>
      <c r="F43" s="28">
        <v>30</v>
      </c>
      <c r="G43" s="28">
        <f t="shared" ref="G43:G48" si="2">E43+F43</f>
        <v>30</v>
      </c>
      <c r="H43" s="1"/>
      <c r="I43" s="1">
        <f t="shared" ref="I43:I48" si="3">H43*G43</f>
        <v>0</v>
      </c>
    </row>
    <row r="44" spans="1:10" x14ac:dyDescent="0.2">
      <c r="A44" s="17" t="s">
        <v>180</v>
      </c>
      <c r="B44" s="23" t="s">
        <v>1199</v>
      </c>
      <c r="C44" s="202" t="s">
        <v>418</v>
      </c>
      <c r="D44" s="31" t="s">
        <v>46</v>
      </c>
      <c r="E44" s="28">
        <v>0</v>
      </c>
      <c r="F44" s="28">
        <v>30</v>
      </c>
      <c r="G44" s="28">
        <f t="shared" si="2"/>
        <v>30</v>
      </c>
      <c r="H44" s="1"/>
      <c r="I44" s="1">
        <f t="shared" si="3"/>
        <v>0</v>
      </c>
    </row>
    <row r="45" spans="1:10" x14ac:dyDescent="0.2">
      <c r="A45" s="17" t="s">
        <v>181</v>
      </c>
      <c r="B45" s="23" t="s">
        <v>1200</v>
      </c>
      <c r="C45" s="202" t="s">
        <v>419</v>
      </c>
      <c r="D45" s="31" t="s">
        <v>46</v>
      </c>
      <c r="E45" s="28">
        <v>0</v>
      </c>
      <c r="F45" s="28">
        <v>60</v>
      </c>
      <c r="G45" s="28">
        <f t="shared" si="2"/>
        <v>60</v>
      </c>
      <c r="H45" s="1"/>
      <c r="I45" s="1">
        <f t="shared" si="3"/>
        <v>0</v>
      </c>
    </row>
    <row r="46" spans="1:10" x14ac:dyDescent="0.2">
      <c r="A46" s="17" t="s">
        <v>182</v>
      </c>
      <c r="B46" s="23" t="s">
        <v>1201</v>
      </c>
      <c r="C46" s="202" t="s">
        <v>420</v>
      </c>
      <c r="D46" s="31" t="s">
        <v>46</v>
      </c>
      <c r="E46" s="28">
        <v>0</v>
      </c>
      <c r="F46" s="28">
        <v>60</v>
      </c>
      <c r="G46" s="28">
        <f t="shared" si="2"/>
        <v>60</v>
      </c>
      <c r="H46" s="1"/>
      <c r="I46" s="1">
        <f t="shared" si="3"/>
        <v>0</v>
      </c>
    </row>
    <row r="47" spans="1:10" x14ac:dyDescent="0.2">
      <c r="A47" s="17" t="s">
        <v>229</v>
      </c>
      <c r="B47" s="23" t="s">
        <v>1202</v>
      </c>
      <c r="C47" s="202" t="s">
        <v>421</v>
      </c>
      <c r="D47" s="31" t="s">
        <v>46</v>
      </c>
      <c r="E47" s="28">
        <v>0</v>
      </c>
      <c r="F47" s="28">
        <v>10</v>
      </c>
      <c r="G47" s="28">
        <f t="shared" si="2"/>
        <v>10</v>
      </c>
      <c r="H47" s="1"/>
      <c r="I47" s="1">
        <f t="shared" si="3"/>
        <v>0</v>
      </c>
    </row>
    <row r="48" spans="1:10" x14ac:dyDescent="0.2">
      <c r="A48" s="17" t="s">
        <v>230</v>
      </c>
      <c r="B48" s="23" t="s">
        <v>1203</v>
      </c>
      <c r="C48" s="202" t="s">
        <v>422</v>
      </c>
      <c r="D48" s="31" t="s">
        <v>46</v>
      </c>
      <c r="E48" s="28">
        <v>0</v>
      </c>
      <c r="F48" s="28">
        <v>5</v>
      </c>
      <c r="G48" s="28">
        <f t="shared" si="2"/>
        <v>5</v>
      </c>
      <c r="H48" s="1"/>
      <c r="I48" s="1">
        <f t="shared" si="3"/>
        <v>0</v>
      </c>
    </row>
    <row r="49" spans="1:10" ht="62.25" customHeight="1" x14ac:dyDescent="0.2">
      <c r="A49" s="17" t="s">
        <v>569</v>
      </c>
      <c r="B49" s="23">
        <v>23604</v>
      </c>
      <c r="C49" s="202" t="s">
        <v>993</v>
      </c>
      <c r="D49" s="31"/>
      <c r="E49" s="28"/>
      <c r="F49" s="28"/>
      <c r="G49" s="28"/>
      <c r="H49" s="1"/>
      <c r="I49" s="1"/>
      <c r="J49" s="37"/>
    </row>
    <row r="50" spans="1:10" x14ac:dyDescent="0.2">
      <c r="A50" s="17" t="s">
        <v>179</v>
      </c>
      <c r="B50" s="23" t="s">
        <v>1204</v>
      </c>
      <c r="C50" s="202" t="s">
        <v>950</v>
      </c>
      <c r="D50" s="31" t="s">
        <v>46</v>
      </c>
      <c r="E50" s="28">
        <v>0</v>
      </c>
      <c r="F50" s="28">
        <v>30</v>
      </c>
      <c r="G50" s="28">
        <f t="shared" ref="G50:G58" si="4">E50+F50</f>
        <v>30</v>
      </c>
      <c r="H50" s="1"/>
      <c r="I50" s="1">
        <f t="shared" ref="I50:I58" si="5">H50*G50</f>
        <v>0</v>
      </c>
    </row>
    <row r="51" spans="1:10" x14ac:dyDescent="0.2">
      <c r="A51" s="17" t="s">
        <v>180</v>
      </c>
      <c r="B51" s="23" t="s">
        <v>1205</v>
      </c>
      <c r="C51" s="202" t="s">
        <v>418</v>
      </c>
      <c r="D51" s="31" t="s">
        <v>46</v>
      </c>
      <c r="E51" s="28">
        <v>0</v>
      </c>
      <c r="F51" s="28">
        <v>30</v>
      </c>
      <c r="G51" s="28">
        <f t="shared" si="4"/>
        <v>30</v>
      </c>
      <c r="H51" s="1"/>
      <c r="I51" s="1">
        <f t="shared" si="5"/>
        <v>0</v>
      </c>
    </row>
    <row r="52" spans="1:10" x14ac:dyDescent="0.2">
      <c r="A52" s="17" t="s">
        <v>181</v>
      </c>
      <c r="B52" s="23" t="s">
        <v>1206</v>
      </c>
      <c r="C52" s="202" t="s">
        <v>419</v>
      </c>
      <c r="D52" s="31" t="s">
        <v>46</v>
      </c>
      <c r="E52" s="28">
        <v>0</v>
      </c>
      <c r="F52" s="28">
        <v>60</v>
      </c>
      <c r="G52" s="28">
        <f t="shared" si="4"/>
        <v>60</v>
      </c>
      <c r="H52" s="1"/>
      <c r="I52" s="1">
        <f t="shared" si="5"/>
        <v>0</v>
      </c>
    </row>
    <row r="53" spans="1:10" x14ac:dyDescent="0.2">
      <c r="A53" s="17" t="s">
        <v>182</v>
      </c>
      <c r="B53" s="23" t="s">
        <v>1207</v>
      </c>
      <c r="C53" s="202" t="s">
        <v>420</v>
      </c>
      <c r="D53" s="31" t="s">
        <v>46</v>
      </c>
      <c r="E53" s="28">
        <v>0</v>
      </c>
      <c r="F53" s="28">
        <v>60</v>
      </c>
      <c r="G53" s="28">
        <f t="shared" si="4"/>
        <v>60</v>
      </c>
      <c r="H53" s="1"/>
      <c r="I53" s="1">
        <f t="shared" si="5"/>
        <v>0</v>
      </c>
    </row>
    <row r="54" spans="1:10" x14ac:dyDescent="0.2">
      <c r="A54" s="17" t="s">
        <v>229</v>
      </c>
      <c r="B54" s="23" t="s">
        <v>1208</v>
      </c>
      <c r="C54" s="202" t="s">
        <v>421</v>
      </c>
      <c r="D54" s="31" t="s">
        <v>46</v>
      </c>
      <c r="E54" s="28">
        <v>0</v>
      </c>
      <c r="F54" s="28">
        <v>10</v>
      </c>
      <c r="G54" s="28">
        <f t="shared" si="4"/>
        <v>10</v>
      </c>
      <c r="H54" s="1"/>
      <c r="I54" s="1">
        <f t="shared" si="5"/>
        <v>0</v>
      </c>
    </row>
    <row r="55" spans="1:10" x14ac:dyDescent="0.2">
      <c r="A55" s="17" t="s">
        <v>230</v>
      </c>
      <c r="B55" s="23" t="s">
        <v>1209</v>
      </c>
      <c r="C55" s="202" t="s">
        <v>422</v>
      </c>
      <c r="D55" s="31" t="s">
        <v>46</v>
      </c>
      <c r="E55" s="28">
        <v>0</v>
      </c>
      <c r="F55" s="28">
        <v>5</v>
      </c>
      <c r="G55" s="28">
        <f t="shared" si="4"/>
        <v>5</v>
      </c>
      <c r="H55" s="1"/>
      <c r="I55" s="1">
        <f t="shared" si="5"/>
        <v>0</v>
      </c>
    </row>
    <row r="56" spans="1:10" x14ac:dyDescent="0.2">
      <c r="A56" s="17" t="s">
        <v>231</v>
      </c>
      <c r="B56" s="23" t="s">
        <v>1210</v>
      </c>
      <c r="C56" s="202" t="s">
        <v>428</v>
      </c>
      <c r="D56" s="31" t="s">
        <v>46</v>
      </c>
      <c r="E56" s="28">
        <v>0</v>
      </c>
      <c r="F56" s="28">
        <v>2</v>
      </c>
      <c r="G56" s="28">
        <f t="shared" si="4"/>
        <v>2</v>
      </c>
      <c r="H56" s="1"/>
      <c r="I56" s="1">
        <f t="shared" si="5"/>
        <v>0</v>
      </c>
    </row>
    <row r="57" spans="1:10" x14ac:dyDescent="0.2">
      <c r="A57" s="17" t="s">
        <v>232</v>
      </c>
      <c r="B57" s="23" t="s">
        <v>1211</v>
      </c>
      <c r="C57" s="202" t="s">
        <v>429</v>
      </c>
      <c r="D57" s="31" t="s">
        <v>46</v>
      </c>
      <c r="E57" s="28">
        <v>0</v>
      </c>
      <c r="F57" s="28">
        <v>2</v>
      </c>
      <c r="G57" s="28">
        <f t="shared" si="4"/>
        <v>2</v>
      </c>
      <c r="H57" s="1"/>
      <c r="I57" s="1">
        <f t="shared" si="5"/>
        <v>0</v>
      </c>
    </row>
    <row r="58" spans="1:10" x14ac:dyDescent="0.2">
      <c r="A58" s="17" t="s">
        <v>233</v>
      </c>
      <c r="B58" s="23" t="s">
        <v>1212</v>
      </c>
      <c r="C58" s="202" t="s">
        <v>430</v>
      </c>
      <c r="D58" s="31" t="s">
        <v>46</v>
      </c>
      <c r="E58" s="28">
        <v>0</v>
      </c>
      <c r="F58" s="28">
        <v>2</v>
      </c>
      <c r="G58" s="28">
        <f t="shared" si="4"/>
        <v>2</v>
      </c>
      <c r="H58" s="1"/>
      <c r="I58" s="1">
        <f t="shared" si="5"/>
        <v>0</v>
      </c>
    </row>
    <row r="59" spans="1:10" ht="72" x14ac:dyDescent="0.2">
      <c r="A59" s="17" t="s">
        <v>570</v>
      </c>
      <c r="B59" s="23">
        <v>23605</v>
      </c>
      <c r="C59" s="202" t="s">
        <v>994</v>
      </c>
      <c r="D59" s="31"/>
      <c r="E59" s="28"/>
      <c r="F59" s="28"/>
      <c r="G59" s="28"/>
      <c r="H59" s="1"/>
      <c r="I59" s="1"/>
      <c r="J59" s="37"/>
    </row>
    <row r="60" spans="1:10" x14ac:dyDescent="0.2">
      <c r="A60" s="17" t="s">
        <v>179</v>
      </c>
      <c r="B60" s="22" t="s">
        <v>1213</v>
      </c>
      <c r="C60" s="202" t="s">
        <v>431</v>
      </c>
      <c r="D60" s="31" t="s">
        <v>46</v>
      </c>
      <c r="E60" s="28">
        <v>0</v>
      </c>
      <c r="F60" s="28">
        <v>150</v>
      </c>
      <c r="G60" s="28">
        <f t="shared" ref="G60:G70" si="6">E60+F60</f>
        <v>150</v>
      </c>
      <c r="H60" s="1"/>
      <c r="I60" s="1">
        <f t="shared" ref="I60:I70" si="7">H60*G60</f>
        <v>0</v>
      </c>
    </row>
    <row r="61" spans="1:10" x14ac:dyDescent="0.2">
      <c r="A61" s="17" t="s">
        <v>180</v>
      </c>
      <c r="B61" s="22" t="s">
        <v>1214</v>
      </c>
      <c r="C61" s="202" t="s">
        <v>432</v>
      </c>
      <c r="D61" s="31" t="s">
        <v>46</v>
      </c>
      <c r="E61" s="28">
        <v>0</v>
      </c>
      <c r="F61" s="28">
        <v>100</v>
      </c>
      <c r="G61" s="28">
        <f t="shared" si="6"/>
        <v>100</v>
      </c>
      <c r="H61" s="1"/>
      <c r="I61" s="1">
        <f t="shared" si="7"/>
        <v>0</v>
      </c>
    </row>
    <row r="62" spans="1:10" x14ac:dyDescent="0.2">
      <c r="A62" s="17" t="s">
        <v>181</v>
      </c>
      <c r="B62" s="22" t="s">
        <v>1215</v>
      </c>
      <c r="C62" s="202" t="s">
        <v>418</v>
      </c>
      <c r="D62" s="31" t="s">
        <v>46</v>
      </c>
      <c r="E62" s="28">
        <v>0</v>
      </c>
      <c r="F62" s="28">
        <v>80</v>
      </c>
      <c r="G62" s="28">
        <f t="shared" si="6"/>
        <v>80</v>
      </c>
      <c r="H62" s="1"/>
      <c r="I62" s="1">
        <f t="shared" si="7"/>
        <v>0</v>
      </c>
    </row>
    <row r="63" spans="1:10" x14ac:dyDescent="0.2">
      <c r="A63" s="17" t="s">
        <v>182</v>
      </c>
      <c r="B63" s="22" t="s">
        <v>1216</v>
      </c>
      <c r="C63" s="202" t="s">
        <v>419</v>
      </c>
      <c r="D63" s="31" t="s">
        <v>46</v>
      </c>
      <c r="E63" s="28">
        <v>0</v>
      </c>
      <c r="F63" s="28">
        <v>80</v>
      </c>
      <c r="G63" s="28">
        <f t="shared" si="6"/>
        <v>80</v>
      </c>
      <c r="H63" s="1"/>
      <c r="I63" s="1">
        <f t="shared" si="7"/>
        <v>0</v>
      </c>
    </row>
    <row r="64" spans="1:10" x14ac:dyDescent="0.2">
      <c r="A64" s="17" t="s">
        <v>229</v>
      </c>
      <c r="B64" s="22" t="s">
        <v>1217</v>
      </c>
      <c r="C64" s="202" t="s">
        <v>433</v>
      </c>
      <c r="D64" s="31" t="s">
        <v>46</v>
      </c>
      <c r="E64" s="28">
        <v>0</v>
      </c>
      <c r="F64" s="28">
        <v>80</v>
      </c>
      <c r="G64" s="28">
        <f t="shared" si="6"/>
        <v>80</v>
      </c>
      <c r="H64" s="1"/>
      <c r="I64" s="1">
        <f t="shared" si="7"/>
        <v>0</v>
      </c>
    </row>
    <row r="65" spans="1:9" x14ac:dyDescent="0.2">
      <c r="A65" s="17" t="s">
        <v>230</v>
      </c>
      <c r="B65" s="22" t="s">
        <v>1218</v>
      </c>
      <c r="C65" s="202" t="s">
        <v>421</v>
      </c>
      <c r="D65" s="31" t="s">
        <v>46</v>
      </c>
      <c r="E65" s="28">
        <v>0</v>
      </c>
      <c r="F65" s="28">
        <v>60</v>
      </c>
      <c r="G65" s="28">
        <f t="shared" si="6"/>
        <v>60</v>
      </c>
      <c r="H65" s="1"/>
      <c r="I65" s="1">
        <f t="shared" si="7"/>
        <v>0</v>
      </c>
    </row>
    <row r="66" spans="1:9" x14ac:dyDescent="0.2">
      <c r="A66" s="17" t="s">
        <v>231</v>
      </c>
      <c r="B66" s="22" t="s">
        <v>1219</v>
      </c>
      <c r="C66" s="202" t="s">
        <v>422</v>
      </c>
      <c r="D66" s="31" t="s">
        <v>46</v>
      </c>
      <c r="E66" s="28">
        <v>0</v>
      </c>
      <c r="F66" s="28">
        <v>30</v>
      </c>
      <c r="G66" s="28">
        <f t="shared" si="6"/>
        <v>30</v>
      </c>
      <c r="H66" s="1"/>
      <c r="I66" s="1">
        <f t="shared" si="7"/>
        <v>0</v>
      </c>
    </row>
    <row r="67" spans="1:9" x14ac:dyDescent="0.2">
      <c r="A67" s="17" t="s">
        <v>232</v>
      </c>
      <c r="B67" s="22" t="s">
        <v>1220</v>
      </c>
      <c r="C67" s="202" t="s">
        <v>434</v>
      </c>
      <c r="D67" s="31" t="s">
        <v>46</v>
      </c>
      <c r="E67" s="28">
        <v>0</v>
      </c>
      <c r="F67" s="28">
        <v>20</v>
      </c>
      <c r="G67" s="28">
        <f t="shared" si="6"/>
        <v>20</v>
      </c>
      <c r="H67" s="1"/>
      <c r="I67" s="1">
        <f t="shared" si="7"/>
        <v>0</v>
      </c>
    </row>
    <row r="68" spans="1:9" ht="36.75" customHeight="1" x14ac:dyDescent="0.2">
      <c r="A68" s="17" t="s">
        <v>596</v>
      </c>
      <c r="B68" s="23">
        <v>23606</v>
      </c>
      <c r="C68" s="202" t="s">
        <v>995</v>
      </c>
      <c r="D68" s="31" t="s">
        <v>119</v>
      </c>
      <c r="E68" s="28">
        <v>36</v>
      </c>
      <c r="F68" s="28">
        <v>20</v>
      </c>
      <c r="G68" s="28">
        <f t="shared" si="6"/>
        <v>56</v>
      </c>
      <c r="H68" s="1"/>
      <c r="I68" s="1">
        <f t="shared" si="7"/>
        <v>0</v>
      </c>
    </row>
    <row r="69" spans="1:9" ht="40.5" customHeight="1" x14ac:dyDescent="0.2">
      <c r="A69" s="17" t="s">
        <v>597</v>
      </c>
      <c r="B69" s="23">
        <v>23607</v>
      </c>
      <c r="C69" s="202" t="s">
        <v>996</v>
      </c>
      <c r="D69" s="31" t="s">
        <v>46</v>
      </c>
      <c r="E69" s="28">
        <v>300</v>
      </c>
      <c r="F69" s="28">
        <v>500</v>
      </c>
      <c r="G69" s="28">
        <f t="shared" si="6"/>
        <v>800</v>
      </c>
      <c r="H69" s="1"/>
      <c r="I69" s="1">
        <f t="shared" si="7"/>
        <v>0</v>
      </c>
    </row>
    <row r="70" spans="1:9" ht="36" x14ac:dyDescent="0.2">
      <c r="A70" s="17" t="s">
        <v>598</v>
      </c>
      <c r="B70" s="23">
        <v>23608</v>
      </c>
      <c r="C70" s="202" t="s">
        <v>470</v>
      </c>
      <c r="D70" s="31" t="s">
        <v>46</v>
      </c>
      <c r="E70" s="28">
        <v>400</v>
      </c>
      <c r="F70" s="28">
        <v>500</v>
      </c>
      <c r="G70" s="28">
        <f t="shared" si="6"/>
        <v>900</v>
      </c>
      <c r="H70" s="1"/>
      <c r="I70" s="1">
        <f t="shared" si="7"/>
        <v>0</v>
      </c>
    </row>
    <row r="71" spans="1:9" ht="13.5" thickBot="1" x14ac:dyDescent="0.25"/>
    <row r="72" spans="1:9" ht="13.5" thickBot="1" x14ac:dyDescent="0.25">
      <c r="A72" s="11">
        <v>12</v>
      </c>
      <c r="B72" s="279" t="s">
        <v>571</v>
      </c>
      <c r="C72" s="279"/>
      <c r="D72" s="279"/>
      <c r="E72" s="279"/>
      <c r="F72" s="279"/>
      <c r="G72" s="279"/>
      <c r="H72" s="279"/>
      <c r="I72" s="206">
        <f>SUM(I10:I70)</f>
        <v>0</v>
      </c>
    </row>
  </sheetData>
  <mergeCells count="3">
    <mergeCell ref="A2:I2"/>
    <mergeCell ref="B6:H6"/>
    <mergeCell ref="B72:H72"/>
  </mergeCells>
  <phoneticPr fontId="12" type="noConversion"/>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colBreaks count="1" manualBreakCount="1">
    <brk id="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sheetPr>
  <dimension ref="A1:I13"/>
  <sheetViews>
    <sheetView view="pageBreakPreview" zoomScaleNormal="120" zoomScaleSheetLayoutView="100" workbookViewId="0">
      <selection activeCell="J19" sqref="J19"/>
    </sheetView>
  </sheetViews>
  <sheetFormatPr defaultRowHeight="12.75" x14ac:dyDescent="0.2"/>
  <cols>
    <col min="1" max="1" width="5.7109375" style="21" customWidth="1"/>
    <col min="2" max="2" width="8" style="21" customWidth="1"/>
    <col min="3" max="3" width="40.5703125" style="6" customWidth="1"/>
    <col min="4" max="4" width="4.7109375" style="19" customWidth="1"/>
    <col min="5" max="5" width="9.7109375" style="34" customWidth="1"/>
    <col min="6" max="6" width="10.7109375" style="34" customWidth="1"/>
    <col min="7" max="7" width="10.42578125" style="34" customWidth="1"/>
    <col min="8" max="8" width="9.140625" style="143"/>
    <col min="9" max="9" width="15.28515625" style="34" customWidth="1"/>
  </cols>
  <sheetData>
    <row r="1" spans="1:9" ht="13.5" thickBot="1" x14ac:dyDescent="0.25"/>
    <row r="2" spans="1:9" ht="13.5" thickBot="1" x14ac:dyDescent="0.25">
      <c r="A2" s="275" t="s">
        <v>932</v>
      </c>
      <c r="B2" s="276"/>
      <c r="C2" s="276"/>
      <c r="D2" s="276"/>
      <c r="E2" s="276"/>
      <c r="F2" s="276"/>
      <c r="G2" s="276"/>
      <c r="H2" s="276"/>
      <c r="I2" s="277"/>
    </row>
    <row r="4" spans="1:9" ht="72" x14ac:dyDescent="0.2">
      <c r="A4" s="12" t="s">
        <v>118</v>
      </c>
      <c r="B4" s="14" t="s">
        <v>177</v>
      </c>
      <c r="C4" s="12" t="s">
        <v>0</v>
      </c>
      <c r="D4" s="12" t="s">
        <v>1</v>
      </c>
      <c r="E4" s="14" t="s">
        <v>173</v>
      </c>
      <c r="F4" s="14" t="s">
        <v>172</v>
      </c>
      <c r="G4" s="14" t="s">
        <v>174</v>
      </c>
      <c r="H4" s="13" t="s">
        <v>117</v>
      </c>
      <c r="I4" s="13" t="s">
        <v>168</v>
      </c>
    </row>
    <row r="5" spans="1:9" x14ac:dyDescent="0.2">
      <c r="A5" s="26"/>
      <c r="B5" s="26"/>
      <c r="C5" s="147"/>
      <c r="D5" s="20"/>
      <c r="E5" s="32">
        <v>1</v>
      </c>
      <c r="F5" s="32">
        <v>2</v>
      </c>
      <c r="G5" s="32" t="s">
        <v>247</v>
      </c>
      <c r="H5" s="153">
        <v>4</v>
      </c>
      <c r="I5" s="32" t="s">
        <v>248</v>
      </c>
    </row>
    <row r="6" spans="1:9" x14ac:dyDescent="0.2">
      <c r="A6" s="25">
        <v>13</v>
      </c>
      <c r="B6" s="278" t="s">
        <v>580</v>
      </c>
      <c r="C6" s="278"/>
      <c r="D6" s="278"/>
      <c r="E6" s="278"/>
      <c r="F6" s="278"/>
      <c r="G6" s="278"/>
      <c r="H6" s="278"/>
      <c r="I6" s="33"/>
    </row>
    <row r="8" spans="1:9" x14ac:dyDescent="0.2">
      <c r="A8" s="15" t="s">
        <v>574</v>
      </c>
      <c r="B8" s="7"/>
      <c r="C8" s="3" t="s">
        <v>578</v>
      </c>
      <c r="D8" s="36"/>
      <c r="E8" s="30"/>
      <c r="F8" s="2"/>
      <c r="G8" s="2"/>
      <c r="H8" s="2"/>
      <c r="I8" s="2"/>
    </row>
    <row r="9" spans="1:9" s="212" customFormat="1" ht="27" customHeight="1" x14ac:dyDescent="0.2">
      <c r="A9" s="17" t="s">
        <v>575</v>
      </c>
      <c r="B9" s="22">
        <v>23619</v>
      </c>
      <c r="C9" s="207" t="s">
        <v>358</v>
      </c>
      <c r="D9" s="27" t="s">
        <v>119</v>
      </c>
      <c r="E9" s="29">
        <v>75</v>
      </c>
      <c r="F9" s="29">
        <v>20</v>
      </c>
      <c r="G9" s="28">
        <f>E9+F9</f>
        <v>95</v>
      </c>
      <c r="H9" s="1"/>
      <c r="I9" s="1">
        <f>H9*G9</f>
        <v>0</v>
      </c>
    </row>
    <row r="10" spans="1:9" s="212" customFormat="1" ht="39.75" customHeight="1" x14ac:dyDescent="0.2">
      <c r="A10" s="17" t="s">
        <v>576</v>
      </c>
      <c r="B10" s="22">
        <v>23617</v>
      </c>
      <c r="C10" s="207" t="s">
        <v>27</v>
      </c>
      <c r="D10" s="27" t="s">
        <v>5</v>
      </c>
      <c r="E10" s="29">
        <v>110</v>
      </c>
      <c r="F10" s="28">
        <v>60</v>
      </c>
      <c r="G10" s="28">
        <f>E10+F10</f>
        <v>170</v>
      </c>
      <c r="H10" s="1"/>
      <c r="I10" s="1">
        <f>H10*G10</f>
        <v>0</v>
      </c>
    </row>
    <row r="11" spans="1:9" s="212" customFormat="1" ht="36" x14ac:dyDescent="0.2">
      <c r="A11" s="17" t="s">
        <v>577</v>
      </c>
      <c r="B11" s="23">
        <v>23618</v>
      </c>
      <c r="C11" s="202" t="s">
        <v>954</v>
      </c>
      <c r="D11" s="31" t="s">
        <v>5</v>
      </c>
      <c r="E11" s="28">
        <v>4600</v>
      </c>
      <c r="F11" s="28">
        <v>760</v>
      </c>
      <c r="G11" s="28">
        <f>E11+F11</f>
        <v>5360</v>
      </c>
      <c r="H11" s="1"/>
      <c r="I11" s="1">
        <f>H11*G11</f>
        <v>0</v>
      </c>
    </row>
    <row r="12" spans="1:9" ht="13.5" thickBot="1" x14ac:dyDescent="0.25"/>
    <row r="13" spans="1:9" ht="13.5" thickBot="1" x14ac:dyDescent="0.25">
      <c r="A13" s="11">
        <v>13</v>
      </c>
      <c r="B13" s="279" t="s">
        <v>579</v>
      </c>
      <c r="C13" s="279"/>
      <c r="D13" s="279"/>
      <c r="E13" s="279"/>
      <c r="F13" s="279"/>
      <c r="G13" s="279"/>
      <c r="H13" s="279"/>
      <c r="I13" s="35">
        <f>SUM(I9:I11)</f>
        <v>0</v>
      </c>
    </row>
  </sheetData>
  <mergeCells count="3">
    <mergeCell ref="A2:I2"/>
    <mergeCell ref="B6:H6"/>
    <mergeCell ref="B13:H13"/>
  </mergeCells>
  <phoneticPr fontId="12" type="noConversion"/>
  <pageMargins left="0.70866141732283472" right="0.70866141732283472" top="0.74803149606299213" bottom="0.74803149606299213" header="0.31496062992125984" footer="0.31496062992125984"/>
  <pageSetup paperSize="9" scale="71" orientation="portrait" verticalDpi="0" r:id="rId1"/>
  <headerFooter>
    <oddFooter>&amp;R&amp;8&amp;P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H1250"/>
  <sheetViews>
    <sheetView view="pageBreakPreview" topLeftCell="A55" zoomScaleNormal="100" zoomScaleSheetLayoutView="100" workbookViewId="0">
      <selection activeCell="C76" sqref="C76"/>
    </sheetView>
  </sheetViews>
  <sheetFormatPr defaultRowHeight="12.75" x14ac:dyDescent="0.2"/>
  <cols>
    <col min="1" max="1" width="5.7109375" style="38" customWidth="1"/>
    <col min="2" max="2" width="8" style="57" customWidth="1"/>
    <col min="3" max="3" width="79.140625" style="40" customWidth="1"/>
    <col min="4" max="4" width="4.7109375" style="41" bestFit="1" customWidth="1"/>
    <col min="5" max="5" width="9.85546875" style="42" customWidth="1"/>
    <col min="6" max="6" width="9.140625" style="155" customWidth="1"/>
    <col min="7" max="7" width="16" style="43" customWidth="1"/>
  </cols>
  <sheetData>
    <row r="1" spans="1:7" ht="13.5" thickBot="1" x14ac:dyDescent="0.25">
      <c r="B1" s="39"/>
    </row>
    <row r="2" spans="1:7" ht="13.5" thickBot="1" x14ac:dyDescent="0.25">
      <c r="A2" s="275" t="s">
        <v>932</v>
      </c>
      <c r="B2" s="276"/>
      <c r="C2" s="276"/>
      <c r="D2" s="276"/>
      <c r="E2" s="276"/>
      <c r="F2" s="276"/>
      <c r="G2" s="277"/>
    </row>
    <row r="3" spans="1:7" x14ac:dyDescent="0.2">
      <c r="B3" s="39"/>
      <c r="C3" s="44"/>
    </row>
    <row r="4" spans="1:7" ht="48" x14ac:dyDescent="0.2">
      <c r="A4" s="45" t="s">
        <v>118</v>
      </c>
      <c r="B4" s="45" t="s">
        <v>177</v>
      </c>
      <c r="C4" s="45" t="s">
        <v>0</v>
      </c>
      <c r="D4" s="45" t="s">
        <v>1</v>
      </c>
      <c r="E4" s="46" t="s">
        <v>169</v>
      </c>
      <c r="F4" s="47" t="s">
        <v>117</v>
      </c>
      <c r="G4" s="48" t="s">
        <v>168</v>
      </c>
    </row>
    <row r="5" spans="1:7" x14ac:dyDescent="0.2">
      <c r="A5" s="49"/>
      <c r="B5" s="49"/>
      <c r="C5" s="50"/>
      <c r="D5" s="51"/>
      <c r="E5" s="52">
        <v>1</v>
      </c>
      <c r="F5" s="156">
        <v>2</v>
      </c>
      <c r="G5" s="53" t="s">
        <v>116</v>
      </c>
    </row>
    <row r="6" spans="1:7" x14ac:dyDescent="0.2">
      <c r="A6" s="54">
        <v>14</v>
      </c>
      <c r="B6" s="281" t="s">
        <v>185</v>
      </c>
      <c r="C6" s="281"/>
      <c r="D6" s="281"/>
      <c r="E6" s="281"/>
      <c r="F6" s="281"/>
      <c r="G6" s="56"/>
    </row>
    <row r="7" spans="1:7" x14ac:dyDescent="0.2">
      <c r="A7" s="54"/>
      <c r="B7" s="55"/>
      <c r="C7" s="55"/>
      <c r="D7" s="55"/>
      <c r="E7" s="55"/>
      <c r="F7" s="157"/>
      <c r="G7" s="106"/>
    </row>
    <row r="8" spans="1:7" x14ac:dyDescent="0.2">
      <c r="A8" s="89" t="s">
        <v>582</v>
      </c>
      <c r="B8" s="105"/>
      <c r="C8" s="282" t="s">
        <v>772</v>
      </c>
      <c r="D8" s="282"/>
      <c r="E8" s="282"/>
      <c r="F8" s="282"/>
      <c r="G8" s="282"/>
    </row>
    <row r="9" spans="1:7" ht="24" x14ac:dyDescent="0.2">
      <c r="A9" s="60" t="s">
        <v>583</v>
      </c>
      <c r="B9" s="213">
        <v>20312</v>
      </c>
      <c r="C9" s="214" t="s">
        <v>47</v>
      </c>
      <c r="D9" s="215"/>
      <c r="E9" s="152"/>
      <c r="F9" s="158"/>
      <c r="G9" s="158"/>
    </row>
    <row r="10" spans="1:7" x14ac:dyDescent="0.2">
      <c r="A10" s="60" t="s">
        <v>179</v>
      </c>
      <c r="B10" s="213" t="s">
        <v>65</v>
      </c>
      <c r="C10" s="214" t="s">
        <v>7</v>
      </c>
      <c r="D10" s="215" t="s">
        <v>3</v>
      </c>
      <c r="E10" s="152">
        <v>750</v>
      </c>
      <c r="F10" s="158"/>
      <c r="G10" s="158">
        <f>E10*F10</f>
        <v>0</v>
      </c>
    </row>
    <row r="11" spans="1:7" x14ac:dyDescent="0.2">
      <c r="A11" s="60" t="s">
        <v>180</v>
      </c>
      <c r="B11" s="213" t="s">
        <v>66</v>
      </c>
      <c r="C11" s="216" t="s">
        <v>8</v>
      </c>
      <c r="D11" s="215" t="s">
        <v>3</v>
      </c>
      <c r="E11" s="152">
        <v>1450</v>
      </c>
      <c r="F11" s="158"/>
      <c r="G11" s="158">
        <f>E11*F11</f>
        <v>0</v>
      </c>
    </row>
    <row r="12" spans="1:7" ht="24" x14ac:dyDescent="0.2">
      <c r="A12" s="60" t="s">
        <v>584</v>
      </c>
      <c r="B12" s="213">
        <v>20313</v>
      </c>
      <c r="C12" s="214" t="s">
        <v>48</v>
      </c>
      <c r="D12" s="215"/>
      <c r="E12" s="152"/>
      <c r="F12" s="158"/>
      <c r="G12" s="158"/>
    </row>
    <row r="13" spans="1:7" x14ac:dyDescent="0.2">
      <c r="A13" s="60" t="s">
        <v>179</v>
      </c>
      <c r="B13" s="213" t="s">
        <v>67</v>
      </c>
      <c r="C13" s="214" t="s">
        <v>7</v>
      </c>
      <c r="D13" s="215" t="s">
        <v>3</v>
      </c>
      <c r="E13" s="152">
        <v>190</v>
      </c>
      <c r="F13" s="158"/>
      <c r="G13" s="158">
        <f>E13*F13</f>
        <v>0</v>
      </c>
    </row>
    <row r="14" spans="1:7" x14ac:dyDescent="0.2">
      <c r="A14" s="60" t="s">
        <v>180</v>
      </c>
      <c r="B14" s="213" t="s">
        <v>68</v>
      </c>
      <c r="C14" s="216" t="s">
        <v>8</v>
      </c>
      <c r="D14" s="215" t="s">
        <v>3</v>
      </c>
      <c r="E14" s="152">
        <v>190</v>
      </c>
      <c r="F14" s="158"/>
      <c r="G14" s="158">
        <f>E14*F14</f>
        <v>0</v>
      </c>
    </row>
    <row r="15" spans="1:7" ht="24" x14ac:dyDescent="0.2">
      <c r="A15" s="60" t="s">
        <v>585</v>
      </c>
      <c r="B15" s="213">
        <v>23620</v>
      </c>
      <c r="C15" s="225" t="s">
        <v>601</v>
      </c>
      <c r="D15" s="215"/>
      <c r="E15" s="152"/>
      <c r="F15" s="158"/>
      <c r="G15" s="158"/>
    </row>
    <row r="16" spans="1:7" x14ac:dyDescent="0.2">
      <c r="A16" s="60" t="s">
        <v>179</v>
      </c>
      <c r="B16" s="213" t="s">
        <v>1221</v>
      </c>
      <c r="C16" s="214" t="s">
        <v>49</v>
      </c>
      <c r="D16" s="215" t="s">
        <v>3</v>
      </c>
      <c r="E16" s="152">
        <v>3950</v>
      </c>
      <c r="F16" s="158"/>
      <c r="G16" s="158">
        <f>E16*F16</f>
        <v>0</v>
      </c>
    </row>
    <row r="17" spans="1:7" x14ac:dyDescent="0.2">
      <c r="A17" s="60" t="s">
        <v>180</v>
      </c>
      <c r="B17" s="213" t="s">
        <v>1222</v>
      </c>
      <c r="C17" s="214" t="s">
        <v>50</v>
      </c>
      <c r="D17" s="215" t="s">
        <v>3</v>
      </c>
      <c r="E17" s="152">
        <v>1500</v>
      </c>
      <c r="F17" s="158"/>
      <c r="G17" s="158">
        <f>E17*F17</f>
        <v>0</v>
      </c>
    </row>
    <row r="18" spans="1:7" ht="24" x14ac:dyDescent="0.2">
      <c r="A18" s="60" t="s">
        <v>586</v>
      </c>
      <c r="B18" s="213">
        <v>23621</v>
      </c>
      <c r="C18" s="214" t="s">
        <v>602</v>
      </c>
      <c r="D18" s="215" t="s">
        <v>5</v>
      </c>
      <c r="E18" s="152">
        <v>160</v>
      </c>
      <c r="F18" s="158"/>
      <c r="G18" s="158">
        <f>E18*F18</f>
        <v>0</v>
      </c>
    </row>
    <row r="19" spans="1:7" ht="24" x14ac:dyDescent="0.2">
      <c r="A19" s="60" t="s">
        <v>725</v>
      </c>
      <c r="B19" s="213">
        <v>20316</v>
      </c>
      <c r="C19" s="214" t="s">
        <v>51</v>
      </c>
      <c r="D19" s="215"/>
      <c r="E19" s="152"/>
      <c r="F19" s="158"/>
      <c r="G19" s="158"/>
    </row>
    <row r="20" spans="1:7" x14ac:dyDescent="0.2">
      <c r="A20" s="60" t="s">
        <v>179</v>
      </c>
      <c r="B20" s="213" t="s">
        <v>69</v>
      </c>
      <c r="C20" s="216" t="s">
        <v>10</v>
      </c>
      <c r="D20" s="215" t="s">
        <v>3</v>
      </c>
      <c r="E20" s="152">
        <v>150</v>
      </c>
      <c r="F20" s="158"/>
      <c r="G20" s="158">
        <f>E20*F20</f>
        <v>0</v>
      </c>
    </row>
    <row r="21" spans="1:7" x14ac:dyDescent="0.2">
      <c r="A21" s="60" t="s">
        <v>180</v>
      </c>
      <c r="B21" s="213" t="s">
        <v>70</v>
      </c>
      <c r="C21" s="216" t="s">
        <v>52</v>
      </c>
      <c r="D21" s="215" t="s">
        <v>3</v>
      </c>
      <c r="E21" s="152">
        <v>150</v>
      </c>
      <c r="F21" s="158"/>
      <c r="G21" s="158">
        <f>E21*F21</f>
        <v>0</v>
      </c>
    </row>
    <row r="22" spans="1:7" x14ac:dyDescent="0.2">
      <c r="A22" s="60" t="s">
        <v>181</v>
      </c>
      <c r="B22" s="213" t="s">
        <v>71</v>
      </c>
      <c r="C22" s="216" t="s">
        <v>11</v>
      </c>
      <c r="D22" s="215" t="s">
        <v>3</v>
      </c>
      <c r="E22" s="152">
        <v>310</v>
      </c>
      <c r="F22" s="158"/>
      <c r="G22" s="158">
        <f>E22*F22</f>
        <v>0</v>
      </c>
    </row>
    <row r="23" spans="1:7" ht="24" x14ac:dyDescent="0.2">
      <c r="A23" s="60" t="s">
        <v>726</v>
      </c>
      <c r="B23" s="213">
        <v>23622</v>
      </c>
      <c r="C23" s="214" t="s">
        <v>603</v>
      </c>
      <c r="D23" s="215"/>
      <c r="E23" s="152"/>
      <c r="F23" s="158"/>
      <c r="G23" s="158"/>
    </row>
    <row r="24" spans="1:7" x14ac:dyDescent="0.2">
      <c r="A24" s="60" t="s">
        <v>179</v>
      </c>
      <c r="B24" s="84" t="s">
        <v>1223</v>
      </c>
      <c r="C24" s="216" t="s">
        <v>10</v>
      </c>
      <c r="D24" s="215" t="s">
        <v>3</v>
      </c>
      <c r="E24" s="152">
        <v>120</v>
      </c>
      <c r="F24" s="158"/>
      <c r="G24" s="158">
        <f>E24*F24</f>
        <v>0</v>
      </c>
    </row>
    <row r="25" spans="1:7" x14ac:dyDescent="0.2">
      <c r="A25" s="60" t="s">
        <v>180</v>
      </c>
      <c r="B25" s="84" t="s">
        <v>1224</v>
      </c>
      <c r="C25" s="216" t="s">
        <v>12</v>
      </c>
      <c r="D25" s="215" t="s">
        <v>3</v>
      </c>
      <c r="E25" s="152">
        <v>120</v>
      </c>
      <c r="F25" s="158"/>
      <c r="G25" s="158">
        <f>E25*F25</f>
        <v>0</v>
      </c>
    </row>
    <row r="26" spans="1:7" x14ac:dyDescent="0.2">
      <c r="A26" s="60" t="s">
        <v>181</v>
      </c>
      <c r="B26" s="84" t="s">
        <v>1225</v>
      </c>
      <c r="C26" s="216" t="s">
        <v>11</v>
      </c>
      <c r="D26" s="215" t="s">
        <v>3</v>
      </c>
      <c r="E26" s="152">
        <v>250</v>
      </c>
      <c r="F26" s="158"/>
      <c r="G26" s="158">
        <f>E26*F26</f>
        <v>0</v>
      </c>
    </row>
    <row r="27" spans="1:7" ht="24" x14ac:dyDescent="0.2">
      <c r="A27" s="60" t="s">
        <v>727</v>
      </c>
      <c r="B27" s="213">
        <v>20318</v>
      </c>
      <c r="C27" s="214" t="s">
        <v>604</v>
      </c>
      <c r="D27" s="215" t="s">
        <v>3</v>
      </c>
      <c r="E27" s="152">
        <v>130</v>
      </c>
      <c r="F27" s="158"/>
      <c r="G27" s="158">
        <f>E27*F27</f>
        <v>0</v>
      </c>
    </row>
    <row r="28" spans="1:7" ht="17.25" customHeight="1" x14ac:dyDescent="0.2">
      <c r="A28" s="60" t="s">
        <v>728</v>
      </c>
      <c r="B28" s="213">
        <v>20319</v>
      </c>
      <c r="C28" s="214" t="s">
        <v>1005</v>
      </c>
      <c r="D28" s="215" t="s">
        <v>4</v>
      </c>
      <c r="E28" s="152">
        <v>6850</v>
      </c>
      <c r="F28" s="158"/>
      <c r="G28" s="158">
        <f>E28*F28</f>
        <v>0</v>
      </c>
    </row>
    <row r="29" spans="1:7" x14ac:dyDescent="0.2">
      <c r="A29" s="60" t="s">
        <v>729</v>
      </c>
      <c r="B29" s="213">
        <v>20320</v>
      </c>
      <c r="C29" s="214" t="s">
        <v>53</v>
      </c>
      <c r="D29" s="215"/>
      <c r="E29" s="152"/>
      <c r="F29" s="158"/>
      <c r="G29" s="158"/>
    </row>
    <row r="30" spans="1:7" x14ac:dyDescent="0.2">
      <c r="A30" s="60" t="s">
        <v>179</v>
      </c>
      <c r="B30" s="213" t="s">
        <v>72</v>
      </c>
      <c r="C30" s="214" t="s">
        <v>13</v>
      </c>
      <c r="D30" s="215" t="s">
        <v>3</v>
      </c>
      <c r="E30" s="152">
        <v>320</v>
      </c>
      <c r="F30" s="158"/>
      <c r="G30" s="158">
        <f>E30*F30</f>
        <v>0</v>
      </c>
    </row>
    <row r="31" spans="1:7" x14ac:dyDescent="0.2">
      <c r="A31" s="60" t="s">
        <v>180</v>
      </c>
      <c r="B31" s="213" t="s">
        <v>73</v>
      </c>
      <c r="C31" s="214" t="s">
        <v>14</v>
      </c>
      <c r="D31" s="215" t="s">
        <v>3</v>
      </c>
      <c r="E31" s="152">
        <v>250</v>
      </c>
      <c r="F31" s="158"/>
      <c r="G31" s="158">
        <f>E31*F31</f>
        <v>0</v>
      </c>
    </row>
    <row r="32" spans="1:7" x14ac:dyDescent="0.2">
      <c r="A32" s="60" t="s">
        <v>730</v>
      </c>
      <c r="B32" s="213">
        <v>20321</v>
      </c>
      <c r="C32" s="214" t="s">
        <v>54</v>
      </c>
      <c r="D32" s="215"/>
      <c r="E32" s="152"/>
      <c r="F32" s="158"/>
      <c r="G32" s="158"/>
    </row>
    <row r="33" spans="1:7" x14ac:dyDescent="0.2">
      <c r="A33" s="60" t="s">
        <v>179</v>
      </c>
      <c r="B33" s="213" t="s">
        <v>74</v>
      </c>
      <c r="C33" s="216" t="s">
        <v>15</v>
      </c>
      <c r="D33" s="215" t="s">
        <v>3</v>
      </c>
      <c r="E33" s="152">
        <v>750</v>
      </c>
      <c r="F33" s="158"/>
      <c r="G33" s="158">
        <f>E33*F33</f>
        <v>0</v>
      </c>
    </row>
    <row r="34" spans="1:7" x14ac:dyDescent="0.2">
      <c r="A34" s="60" t="s">
        <v>180</v>
      </c>
      <c r="B34" s="213" t="s">
        <v>75</v>
      </c>
      <c r="C34" s="216" t="s">
        <v>16</v>
      </c>
      <c r="D34" s="215" t="s">
        <v>3</v>
      </c>
      <c r="E34" s="152">
        <v>1450</v>
      </c>
      <c r="F34" s="158"/>
      <c r="G34" s="158">
        <f>E34*F34</f>
        <v>0</v>
      </c>
    </row>
    <row r="35" spans="1:7" x14ac:dyDescent="0.2">
      <c r="A35" s="60" t="s">
        <v>731</v>
      </c>
      <c r="B35" s="213">
        <v>20322</v>
      </c>
      <c r="C35" s="214" t="s">
        <v>55</v>
      </c>
      <c r="D35" s="215"/>
      <c r="E35" s="152"/>
      <c r="F35" s="158"/>
      <c r="G35" s="158"/>
    </row>
    <row r="36" spans="1:7" x14ac:dyDescent="0.2">
      <c r="A36" s="60" t="s">
        <v>179</v>
      </c>
      <c r="B36" s="213" t="s">
        <v>76</v>
      </c>
      <c r="C36" s="216" t="s">
        <v>15</v>
      </c>
      <c r="D36" s="215" t="s">
        <v>3</v>
      </c>
      <c r="E36" s="152">
        <v>190</v>
      </c>
      <c r="F36" s="158"/>
      <c r="G36" s="158">
        <f>E36*F36</f>
        <v>0</v>
      </c>
    </row>
    <row r="37" spans="1:7" x14ac:dyDescent="0.2">
      <c r="A37" s="60" t="s">
        <v>180</v>
      </c>
      <c r="B37" s="213" t="s">
        <v>77</v>
      </c>
      <c r="C37" s="216" t="s">
        <v>16</v>
      </c>
      <c r="D37" s="215" t="s">
        <v>3</v>
      </c>
      <c r="E37" s="152">
        <v>190</v>
      </c>
      <c r="F37" s="158"/>
      <c r="G37" s="158">
        <f>E37*F37</f>
        <v>0</v>
      </c>
    </row>
    <row r="38" spans="1:7" x14ac:dyDescent="0.2">
      <c r="A38" s="60" t="s">
        <v>732</v>
      </c>
      <c r="B38" s="213">
        <v>20323</v>
      </c>
      <c r="C38" s="214" t="s">
        <v>771</v>
      </c>
      <c r="D38" s="215"/>
      <c r="E38" s="152"/>
      <c r="F38" s="158"/>
      <c r="G38" s="158"/>
    </row>
    <row r="39" spans="1:7" x14ac:dyDescent="0.2">
      <c r="A39" s="60" t="s">
        <v>179</v>
      </c>
      <c r="B39" s="213" t="s">
        <v>78</v>
      </c>
      <c r="C39" s="216" t="s">
        <v>10</v>
      </c>
      <c r="D39" s="215" t="s">
        <v>3</v>
      </c>
      <c r="E39" s="152">
        <v>150</v>
      </c>
      <c r="F39" s="158"/>
      <c r="G39" s="158">
        <f>E39*F39</f>
        <v>0</v>
      </c>
    </row>
    <row r="40" spans="1:7" x14ac:dyDescent="0.2">
      <c r="A40" s="60" t="s">
        <v>180</v>
      </c>
      <c r="B40" s="213" t="s">
        <v>79</v>
      </c>
      <c r="C40" s="216" t="s">
        <v>12</v>
      </c>
      <c r="D40" s="215" t="s">
        <v>3</v>
      </c>
      <c r="E40" s="152">
        <v>150</v>
      </c>
      <c r="F40" s="158"/>
      <c r="G40" s="158">
        <f>E40*F40</f>
        <v>0</v>
      </c>
    </row>
    <row r="41" spans="1:7" x14ac:dyDescent="0.2">
      <c r="A41" s="60" t="s">
        <v>181</v>
      </c>
      <c r="B41" s="213" t="s">
        <v>80</v>
      </c>
      <c r="C41" s="216" t="s">
        <v>11</v>
      </c>
      <c r="D41" s="215" t="s">
        <v>3</v>
      </c>
      <c r="E41" s="152">
        <v>310</v>
      </c>
      <c r="F41" s="158"/>
      <c r="G41" s="158">
        <f>E41*F41</f>
        <v>0</v>
      </c>
    </row>
    <row r="42" spans="1:7" x14ac:dyDescent="0.2">
      <c r="A42" s="60" t="s">
        <v>733</v>
      </c>
      <c r="B42" s="213">
        <v>20324</v>
      </c>
      <c r="C42" s="214" t="s">
        <v>41</v>
      </c>
      <c r="D42" s="215"/>
      <c r="E42" s="152"/>
      <c r="F42" s="158"/>
      <c r="G42" s="158"/>
    </row>
    <row r="43" spans="1:7" x14ac:dyDescent="0.2">
      <c r="A43" s="60" t="s">
        <v>179</v>
      </c>
      <c r="B43" s="213" t="s">
        <v>81</v>
      </c>
      <c r="C43" s="216" t="s">
        <v>10</v>
      </c>
      <c r="D43" s="215" t="s">
        <v>3</v>
      </c>
      <c r="E43" s="152">
        <v>120</v>
      </c>
      <c r="F43" s="158"/>
      <c r="G43" s="158">
        <f t="shared" ref="G43:G48" si="0">E43*F43</f>
        <v>0</v>
      </c>
    </row>
    <row r="44" spans="1:7" x14ac:dyDescent="0.2">
      <c r="A44" s="60" t="s">
        <v>180</v>
      </c>
      <c r="B44" s="213" t="s">
        <v>82</v>
      </c>
      <c r="C44" s="216" t="s">
        <v>12</v>
      </c>
      <c r="D44" s="215" t="s">
        <v>3</v>
      </c>
      <c r="E44" s="152">
        <v>120</v>
      </c>
      <c r="F44" s="158"/>
      <c r="G44" s="158">
        <f t="shared" si="0"/>
        <v>0</v>
      </c>
    </row>
    <row r="45" spans="1:7" x14ac:dyDescent="0.2">
      <c r="A45" s="60" t="s">
        <v>181</v>
      </c>
      <c r="B45" s="213" t="s">
        <v>83</v>
      </c>
      <c r="C45" s="216" t="s">
        <v>11</v>
      </c>
      <c r="D45" s="215" t="s">
        <v>3</v>
      </c>
      <c r="E45" s="152">
        <v>250</v>
      </c>
      <c r="F45" s="158"/>
      <c r="G45" s="158">
        <f t="shared" si="0"/>
        <v>0</v>
      </c>
    </row>
    <row r="46" spans="1:7" x14ac:dyDescent="0.2">
      <c r="A46" s="60" t="s">
        <v>734</v>
      </c>
      <c r="B46" s="213">
        <v>20325</v>
      </c>
      <c r="C46" s="216" t="s">
        <v>1006</v>
      </c>
      <c r="D46" s="215" t="s">
        <v>3</v>
      </c>
      <c r="E46" s="152">
        <v>6980</v>
      </c>
      <c r="F46" s="158"/>
      <c r="G46" s="158">
        <f t="shared" si="0"/>
        <v>0</v>
      </c>
    </row>
    <row r="47" spans="1:7" ht="24" x14ac:dyDescent="0.2">
      <c r="A47" s="60" t="s">
        <v>735</v>
      </c>
      <c r="B47" s="213">
        <v>20858</v>
      </c>
      <c r="C47" s="214" t="s">
        <v>175</v>
      </c>
      <c r="D47" s="215" t="s">
        <v>4</v>
      </c>
      <c r="E47" s="152">
        <v>5660</v>
      </c>
      <c r="F47" s="158"/>
      <c r="G47" s="158">
        <f t="shared" si="0"/>
        <v>0</v>
      </c>
    </row>
    <row r="48" spans="1:7" ht="36.75" customHeight="1" x14ac:dyDescent="0.2">
      <c r="A48" s="60" t="s">
        <v>736</v>
      </c>
      <c r="B48" s="213">
        <v>20327</v>
      </c>
      <c r="C48" s="214" t="s">
        <v>1436</v>
      </c>
      <c r="D48" s="215" t="s">
        <v>4</v>
      </c>
      <c r="E48" s="152">
        <v>1580</v>
      </c>
      <c r="F48" s="158"/>
      <c r="G48" s="158">
        <f t="shared" si="0"/>
        <v>0</v>
      </c>
    </row>
    <row r="49" spans="1:7" ht="27.75" customHeight="1" x14ac:dyDescent="0.2">
      <c r="A49" s="60" t="s">
        <v>737</v>
      </c>
      <c r="B49" s="213">
        <v>20331</v>
      </c>
      <c r="C49" s="216" t="s">
        <v>1007</v>
      </c>
      <c r="D49" s="217"/>
      <c r="E49" s="218"/>
      <c r="F49" s="158"/>
      <c r="G49" s="158"/>
    </row>
    <row r="50" spans="1:7" x14ac:dyDescent="0.2">
      <c r="A50" s="60" t="s">
        <v>179</v>
      </c>
      <c r="B50" s="219" t="s">
        <v>84</v>
      </c>
      <c r="C50" s="216" t="s">
        <v>17</v>
      </c>
      <c r="D50" s="217" t="s">
        <v>3</v>
      </c>
      <c r="E50" s="152">
        <v>200</v>
      </c>
      <c r="F50" s="158"/>
      <c r="G50" s="158">
        <f>E50*F50</f>
        <v>0</v>
      </c>
    </row>
    <row r="51" spans="1:7" x14ac:dyDescent="0.2">
      <c r="A51" s="60" t="s">
        <v>180</v>
      </c>
      <c r="B51" s="213" t="s">
        <v>85</v>
      </c>
      <c r="C51" s="216" t="s">
        <v>56</v>
      </c>
      <c r="D51" s="215" t="s">
        <v>3</v>
      </c>
      <c r="E51" s="152">
        <v>150</v>
      </c>
      <c r="F51" s="158"/>
      <c r="G51" s="158">
        <f>E51*F51</f>
        <v>0</v>
      </c>
    </row>
    <row r="52" spans="1:7" ht="17.25" customHeight="1" x14ac:dyDescent="0.2">
      <c r="A52" s="60" t="s">
        <v>738</v>
      </c>
      <c r="B52" s="213">
        <v>20336</v>
      </c>
      <c r="C52" s="214" t="s">
        <v>42</v>
      </c>
      <c r="D52" s="215"/>
      <c r="E52" s="152"/>
      <c r="F52" s="158"/>
      <c r="G52" s="158"/>
    </row>
    <row r="53" spans="1:7" x14ac:dyDescent="0.2">
      <c r="A53" s="60" t="s">
        <v>179</v>
      </c>
      <c r="B53" s="213" t="s">
        <v>86</v>
      </c>
      <c r="C53" s="214" t="s">
        <v>9</v>
      </c>
      <c r="D53" s="215" t="s">
        <v>3</v>
      </c>
      <c r="E53" s="152">
        <v>52</v>
      </c>
      <c r="F53" s="158"/>
      <c r="G53" s="158">
        <f>E53*F53</f>
        <v>0</v>
      </c>
    </row>
    <row r="54" spans="1:7" x14ac:dyDescent="0.2">
      <c r="A54" s="60" t="s">
        <v>180</v>
      </c>
      <c r="B54" s="213" t="s">
        <v>87</v>
      </c>
      <c r="C54" s="214" t="s">
        <v>18</v>
      </c>
      <c r="D54" s="215" t="s">
        <v>3</v>
      </c>
      <c r="E54" s="152">
        <v>52</v>
      </c>
      <c r="F54" s="158"/>
      <c r="G54" s="158">
        <f>E54*F54</f>
        <v>0</v>
      </c>
    </row>
    <row r="55" spans="1:7" x14ac:dyDescent="0.2">
      <c r="A55" s="60"/>
      <c r="B55" s="213"/>
      <c r="C55" s="220" t="s">
        <v>115</v>
      </c>
      <c r="D55" s="215"/>
      <c r="E55" s="152"/>
      <c r="F55" s="158"/>
      <c r="G55" s="158"/>
    </row>
    <row r="56" spans="1:7" x14ac:dyDescent="0.2">
      <c r="A56" s="60" t="s">
        <v>739</v>
      </c>
      <c r="B56" s="213">
        <v>20347</v>
      </c>
      <c r="C56" s="216" t="s">
        <v>1008</v>
      </c>
      <c r="D56" s="215" t="s">
        <v>19</v>
      </c>
      <c r="E56" s="152">
        <v>460</v>
      </c>
      <c r="F56" s="158"/>
      <c r="G56" s="158">
        <f t="shared" ref="G56:G63" si="1">E56*F56</f>
        <v>0</v>
      </c>
    </row>
    <row r="57" spans="1:7" x14ac:dyDescent="0.2">
      <c r="A57" s="60" t="s">
        <v>740</v>
      </c>
      <c r="B57" s="213">
        <v>23623</v>
      </c>
      <c r="C57" s="224" t="s">
        <v>605</v>
      </c>
      <c r="D57" s="215" t="s">
        <v>2</v>
      </c>
      <c r="E57" s="152">
        <v>780</v>
      </c>
      <c r="F57" s="158"/>
      <c r="G57" s="158">
        <f t="shared" si="1"/>
        <v>0</v>
      </c>
    </row>
    <row r="58" spans="1:7" x14ac:dyDescent="0.2">
      <c r="A58" s="60" t="s">
        <v>741</v>
      </c>
      <c r="B58" s="213" t="s">
        <v>96</v>
      </c>
      <c r="C58" s="216" t="s">
        <v>1009</v>
      </c>
      <c r="D58" s="215" t="s">
        <v>119</v>
      </c>
      <c r="E58" s="152">
        <v>135</v>
      </c>
      <c r="F58" s="158"/>
      <c r="G58" s="158">
        <f t="shared" si="1"/>
        <v>0</v>
      </c>
    </row>
    <row r="59" spans="1:7" x14ac:dyDescent="0.2">
      <c r="A59" s="60" t="s">
        <v>742</v>
      </c>
      <c r="B59" s="213" t="s">
        <v>95</v>
      </c>
      <c r="C59" s="216" t="s">
        <v>1010</v>
      </c>
      <c r="D59" s="215" t="s">
        <v>119</v>
      </c>
      <c r="E59" s="152">
        <v>90</v>
      </c>
      <c r="F59" s="158"/>
      <c r="G59" s="158">
        <f t="shared" si="1"/>
        <v>0</v>
      </c>
    </row>
    <row r="60" spans="1:7" x14ac:dyDescent="0.2">
      <c r="A60" s="60" t="s">
        <v>743</v>
      </c>
      <c r="B60" s="213" t="s">
        <v>94</v>
      </c>
      <c r="C60" s="216" t="s">
        <v>1011</v>
      </c>
      <c r="D60" s="215" t="s">
        <v>119</v>
      </c>
      <c r="E60" s="152">
        <v>90</v>
      </c>
      <c r="F60" s="158"/>
      <c r="G60" s="158">
        <f t="shared" si="1"/>
        <v>0</v>
      </c>
    </row>
    <row r="61" spans="1:7" x14ac:dyDescent="0.2">
      <c r="A61" s="60" t="s">
        <v>744</v>
      </c>
      <c r="B61" s="213">
        <v>20355</v>
      </c>
      <c r="C61" s="214" t="s">
        <v>1012</v>
      </c>
      <c r="D61" s="215"/>
      <c r="E61" s="152">
        <v>9</v>
      </c>
      <c r="F61" s="158"/>
      <c r="G61" s="158">
        <f t="shared" si="1"/>
        <v>0</v>
      </c>
    </row>
    <row r="62" spans="1:7" x14ac:dyDescent="0.2">
      <c r="A62" s="60" t="s">
        <v>179</v>
      </c>
      <c r="B62" s="213" t="s">
        <v>97</v>
      </c>
      <c r="C62" s="214" t="s">
        <v>23</v>
      </c>
      <c r="D62" s="215" t="s">
        <v>119</v>
      </c>
      <c r="E62" s="152">
        <v>99</v>
      </c>
      <c r="F62" s="158"/>
      <c r="G62" s="158">
        <f t="shared" si="1"/>
        <v>0</v>
      </c>
    </row>
    <row r="63" spans="1:7" x14ac:dyDescent="0.2">
      <c r="A63" s="60" t="s">
        <v>180</v>
      </c>
      <c r="B63" s="213" t="s">
        <v>98</v>
      </c>
      <c r="C63" s="214" t="s">
        <v>24</v>
      </c>
      <c r="D63" s="215" t="s">
        <v>119</v>
      </c>
      <c r="E63" s="152">
        <v>68</v>
      </c>
      <c r="F63" s="158"/>
      <c r="G63" s="158">
        <f t="shared" si="1"/>
        <v>0</v>
      </c>
    </row>
    <row r="64" spans="1:7" x14ac:dyDescent="0.2">
      <c r="A64" s="60"/>
      <c r="B64" s="213"/>
      <c r="C64" s="221" t="s">
        <v>39</v>
      </c>
      <c r="D64" s="215"/>
      <c r="E64" s="222"/>
      <c r="F64" s="158"/>
      <c r="G64" s="158"/>
    </row>
    <row r="65" spans="1:8" ht="24" x14ac:dyDescent="0.2">
      <c r="A65" s="60" t="s">
        <v>745</v>
      </c>
      <c r="B65" s="213">
        <v>20349</v>
      </c>
      <c r="C65" s="214" t="s">
        <v>57</v>
      </c>
      <c r="D65" s="215"/>
      <c r="E65" s="222"/>
      <c r="F65" s="158"/>
      <c r="G65" s="158"/>
    </row>
    <row r="66" spans="1:8" x14ac:dyDescent="0.2">
      <c r="A66" s="60" t="s">
        <v>179</v>
      </c>
      <c r="B66" s="213" t="s">
        <v>88</v>
      </c>
      <c r="C66" s="214" t="s">
        <v>20</v>
      </c>
      <c r="D66" s="215" t="s">
        <v>3</v>
      </c>
      <c r="E66" s="152">
        <v>68</v>
      </c>
      <c r="F66" s="158"/>
      <c r="G66" s="158">
        <f>E66*F66</f>
        <v>0</v>
      </c>
    </row>
    <row r="67" spans="1:8" x14ac:dyDescent="0.2">
      <c r="A67" s="60" t="s">
        <v>180</v>
      </c>
      <c r="B67" s="213" t="s">
        <v>89</v>
      </c>
      <c r="C67" s="214" t="s">
        <v>21</v>
      </c>
      <c r="D67" s="215" t="s">
        <v>3</v>
      </c>
      <c r="E67" s="152">
        <v>56</v>
      </c>
      <c r="F67" s="158"/>
      <c r="G67" s="158">
        <f>E67*F67</f>
        <v>0</v>
      </c>
    </row>
    <row r="68" spans="1:8" x14ac:dyDescent="0.2">
      <c r="A68" s="60" t="s">
        <v>181</v>
      </c>
      <c r="B68" s="213" t="s">
        <v>90</v>
      </c>
      <c r="C68" s="214" t="s">
        <v>22</v>
      </c>
      <c r="D68" s="215" t="s">
        <v>3</v>
      </c>
      <c r="E68" s="152">
        <v>66</v>
      </c>
      <c r="F68" s="158"/>
      <c r="G68" s="158">
        <f>E68*F68</f>
        <v>0</v>
      </c>
    </row>
    <row r="69" spans="1:8" ht="24" x14ac:dyDescent="0.2">
      <c r="A69" s="60" t="s">
        <v>746</v>
      </c>
      <c r="B69" s="213">
        <v>20350</v>
      </c>
      <c r="C69" s="214" t="s">
        <v>58</v>
      </c>
      <c r="D69" s="215"/>
      <c r="E69" s="152"/>
      <c r="F69" s="158"/>
      <c r="G69" s="158"/>
    </row>
    <row r="70" spans="1:8" x14ac:dyDescent="0.2">
      <c r="A70" s="60" t="s">
        <v>179</v>
      </c>
      <c r="B70" s="213" t="s">
        <v>91</v>
      </c>
      <c r="C70" s="214" t="s">
        <v>20</v>
      </c>
      <c r="D70" s="215" t="s">
        <v>3</v>
      </c>
      <c r="E70" s="152">
        <v>46</v>
      </c>
      <c r="F70" s="158"/>
      <c r="G70" s="158">
        <f>E70*F70</f>
        <v>0</v>
      </c>
    </row>
    <row r="71" spans="1:8" x14ac:dyDescent="0.2">
      <c r="A71" s="60" t="s">
        <v>180</v>
      </c>
      <c r="B71" s="213" t="s">
        <v>92</v>
      </c>
      <c r="C71" s="214" t="s">
        <v>21</v>
      </c>
      <c r="D71" s="215" t="s">
        <v>3</v>
      </c>
      <c r="E71" s="152">
        <v>56</v>
      </c>
      <c r="F71" s="158"/>
      <c r="G71" s="158">
        <f>E71*F71</f>
        <v>0</v>
      </c>
    </row>
    <row r="72" spans="1:8" x14ac:dyDescent="0.2">
      <c r="A72" s="60" t="s">
        <v>181</v>
      </c>
      <c r="B72" s="213" t="s">
        <v>93</v>
      </c>
      <c r="C72" s="214" t="s">
        <v>22</v>
      </c>
      <c r="D72" s="215" t="s">
        <v>3</v>
      </c>
      <c r="E72" s="152">
        <v>56</v>
      </c>
      <c r="F72" s="158"/>
      <c r="G72" s="158">
        <f>E72*F72</f>
        <v>0</v>
      </c>
    </row>
    <row r="73" spans="1:8" x14ac:dyDescent="0.2">
      <c r="A73" s="60"/>
      <c r="B73" s="213"/>
      <c r="C73" s="220" t="s">
        <v>249</v>
      </c>
      <c r="D73" s="215"/>
      <c r="E73" s="152"/>
      <c r="F73" s="158"/>
      <c r="G73" s="158"/>
    </row>
    <row r="74" spans="1:8" ht="12.75" customHeight="1" x14ac:dyDescent="0.2">
      <c r="A74" s="60" t="s">
        <v>747</v>
      </c>
      <c r="B74" s="213">
        <v>20356</v>
      </c>
      <c r="C74" s="223" t="s">
        <v>62</v>
      </c>
      <c r="D74" s="215" t="s">
        <v>119</v>
      </c>
      <c r="E74" s="152">
        <v>30</v>
      </c>
      <c r="F74" s="158"/>
      <c r="G74" s="158">
        <f t="shared" ref="G74:G96" si="2">E74*F74</f>
        <v>0</v>
      </c>
    </row>
    <row r="75" spans="1:8" x14ac:dyDescent="0.2">
      <c r="A75" s="60" t="s">
        <v>748</v>
      </c>
      <c r="B75" s="213">
        <v>20359</v>
      </c>
      <c r="C75" s="214" t="s">
        <v>1013</v>
      </c>
      <c r="D75" s="215" t="s">
        <v>4</v>
      </c>
      <c r="E75" s="152">
        <v>260</v>
      </c>
      <c r="F75" s="158"/>
      <c r="G75" s="158">
        <f t="shared" si="2"/>
        <v>0</v>
      </c>
      <c r="H75" s="37"/>
    </row>
    <row r="76" spans="1:8" x14ac:dyDescent="0.2">
      <c r="A76" s="60" t="s">
        <v>749</v>
      </c>
      <c r="B76" s="213">
        <v>20361</v>
      </c>
      <c r="C76" s="214" t="s">
        <v>1014</v>
      </c>
      <c r="D76" s="215" t="s">
        <v>4</v>
      </c>
      <c r="E76" s="152">
        <v>380</v>
      </c>
      <c r="F76" s="158"/>
      <c r="G76" s="158">
        <f t="shared" si="2"/>
        <v>0</v>
      </c>
    </row>
    <row r="77" spans="1:8" x14ac:dyDescent="0.2">
      <c r="A77" s="60" t="s">
        <v>750</v>
      </c>
      <c r="B77" s="213">
        <v>20362</v>
      </c>
      <c r="C77" s="216" t="s">
        <v>1015</v>
      </c>
      <c r="D77" s="215" t="s">
        <v>119</v>
      </c>
      <c r="E77" s="152">
        <v>75</v>
      </c>
      <c r="F77" s="158"/>
      <c r="G77" s="158">
        <f t="shared" si="2"/>
        <v>0</v>
      </c>
    </row>
    <row r="78" spans="1:8" x14ac:dyDescent="0.2">
      <c r="A78" s="60" t="s">
        <v>751</v>
      </c>
      <c r="B78" s="213">
        <v>20363</v>
      </c>
      <c r="C78" s="214" t="s">
        <v>1016</v>
      </c>
      <c r="D78" s="215" t="s">
        <v>119</v>
      </c>
      <c r="E78" s="152">
        <v>56</v>
      </c>
      <c r="F78" s="158"/>
      <c r="G78" s="158">
        <f t="shared" si="2"/>
        <v>0</v>
      </c>
    </row>
    <row r="79" spans="1:8" x14ac:dyDescent="0.2">
      <c r="A79" s="60" t="s">
        <v>752</v>
      </c>
      <c r="B79" s="213">
        <v>20364</v>
      </c>
      <c r="C79" s="216" t="s">
        <v>1017</v>
      </c>
      <c r="D79" s="215" t="s">
        <v>3</v>
      </c>
      <c r="E79" s="152">
        <v>55</v>
      </c>
      <c r="F79" s="158"/>
      <c r="G79" s="158">
        <f t="shared" si="2"/>
        <v>0</v>
      </c>
    </row>
    <row r="80" spans="1:8" ht="13.5" customHeight="1" x14ac:dyDescent="0.2">
      <c r="A80" s="60" t="s">
        <v>753</v>
      </c>
      <c r="B80" s="213">
        <v>20376</v>
      </c>
      <c r="C80" s="223" t="s">
        <v>59</v>
      </c>
      <c r="D80" s="215" t="s">
        <v>4</v>
      </c>
      <c r="E80" s="152">
        <v>66</v>
      </c>
      <c r="F80" s="158"/>
      <c r="G80" s="158">
        <f t="shared" si="2"/>
        <v>0</v>
      </c>
      <c r="H80" s="37"/>
    </row>
    <row r="81" spans="1:7" x14ac:dyDescent="0.2">
      <c r="A81" s="60" t="s">
        <v>754</v>
      </c>
      <c r="B81" s="213">
        <v>20382</v>
      </c>
      <c r="C81" s="216" t="s">
        <v>44</v>
      </c>
      <c r="D81" s="215" t="s">
        <v>3</v>
      </c>
      <c r="E81" s="152">
        <v>69</v>
      </c>
      <c r="F81" s="158"/>
      <c r="G81" s="158">
        <f t="shared" si="2"/>
        <v>0</v>
      </c>
    </row>
    <row r="82" spans="1:7" x14ac:dyDescent="0.2">
      <c r="A82" s="60" t="s">
        <v>755</v>
      </c>
      <c r="B82" s="213">
        <v>20383</v>
      </c>
      <c r="C82" s="216" t="s">
        <v>1018</v>
      </c>
      <c r="D82" s="215" t="s">
        <v>119</v>
      </c>
      <c r="E82" s="152">
        <v>45</v>
      </c>
      <c r="F82" s="158"/>
      <c r="G82" s="158">
        <f t="shared" si="2"/>
        <v>0</v>
      </c>
    </row>
    <row r="83" spans="1:7" ht="24" x14ac:dyDescent="0.2">
      <c r="A83" s="60" t="s">
        <v>756</v>
      </c>
      <c r="B83" s="213">
        <v>20384</v>
      </c>
      <c r="C83" s="216" t="s">
        <v>45</v>
      </c>
      <c r="D83" s="215" t="s">
        <v>119</v>
      </c>
      <c r="E83" s="152">
        <v>45</v>
      </c>
      <c r="F83" s="158"/>
      <c r="G83" s="158">
        <f t="shared" si="2"/>
        <v>0</v>
      </c>
    </row>
    <row r="84" spans="1:7" x14ac:dyDescent="0.2">
      <c r="A84" s="60" t="s">
        <v>757</v>
      </c>
      <c r="B84" s="213">
        <v>20385</v>
      </c>
      <c r="C84" s="216" t="s">
        <v>1019</v>
      </c>
      <c r="D84" s="215" t="s">
        <v>3</v>
      </c>
      <c r="E84" s="152">
        <v>69</v>
      </c>
      <c r="F84" s="158"/>
      <c r="G84" s="158">
        <f t="shared" si="2"/>
        <v>0</v>
      </c>
    </row>
    <row r="85" spans="1:7" x14ac:dyDescent="0.2">
      <c r="A85" s="60" t="s">
        <v>758</v>
      </c>
      <c r="B85" s="213">
        <v>20386</v>
      </c>
      <c r="C85" s="216" t="s">
        <v>1020</v>
      </c>
      <c r="D85" s="215" t="s">
        <v>4</v>
      </c>
      <c r="E85" s="152">
        <v>220</v>
      </c>
      <c r="F85" s="158"/>
      <c r="G85" s="158">
        <f t="shared" si="2"/>
        <v>0</v>
      </c>
    </row>
    <row r="86" spans="1:7" ht="24" x14ac:dyDescent="0.2">
      <c r="A86" s="60" t="s">
        <v>759</v>
      </c>
      <c r="B86" s="213" t="s">
        <v>99</v>
      </c>
      <c r="C86" s="214" t="s">
        <v>606</v>
      </c>
      <c r="D86" s="215" t="s">
        <v>4</v>
      </c>
      <c r="E86" s="152">
        <v>220</v>
      </c>
      <c r="F86" s="158"/>
      <c r="G86" s="158">
        <f t="shared" si="2"/>
        <v>0</v>
      </c>
    </row>
    <row r="87" spans="1:7" x14ac:dyDescent="0.2">
      <c r="A87" s="60" t="s">
        <v>760</v>
      </c>
      <c r="B87" s="213">
        <v>23624</v>
      </c>
      <c r="C87" s="216" t="s">
        <v>942</v>
      </c>
      <c r="D87" s="215" t="s">
        <v>3</v>
      </c>
      <c r="E87" s="152">
        <v>108</v>
      </c>
      <c r="F87" s="158"/>
      <c r="G87" s="158">
        <f t="shared" si="2"/>
        <v>0</v>
      </c>
    </row>
    <row r="88" spans="1:7" x14ac:dyDescent="0.2">
      <c r="A88" s="60" t="s">
        <v>761</v>
      </c>
      <c r="B88" s="213">
        <v>23625</v>
      </c>
      <c r="C88" s="216" t="s">
        <v>1021</v>
      </c>
      <c r="D88" s="215" t="s">
        <v>5</v>
      </c>
      <c r="E88" s="152">
        <v>21</v>
      </c>
      <c r="F88" s="158"/>
      <c r="G88" s="158">
        <f t="shared" si="2"/>
        <v>0</v>
      </c>
    </row>
    <row r="89" spans="1:7" x14ac:dyDescent="0.2">
      <c r="A89" s="60" t="s">
        <v>762</v>
      </c>
      <c r="B89" s="213">
        <v>20390</v>
      </c>
      <c r="C89" s="216" t="s">
        <v>1022</v>
      </c>
      <c r="D89" s="215" t="s">
        <v>4</v>
      </c>
      <c r="E89" s="152">
        <v>109</v>
      </c>
      <c r="F89" s="158"/>
      <c r="G89" s="158">
        <f t="shared" si="2"/>
        <v>0</v>
      </c>
    </row>
    <row r="90" spans="1:7" ht="24" x14ac:dyDescent="0.2">
      <c r="A90" s="60" t="s">
        <v>763</v>
      </c>
      <c r="B90" s="213">
        <v>23626</v>
      </c>
      <c r="C90" s="216" t="s">
        <v>1023</v>
      </c>
      <c r="D90" s="215" t="s">
        <v>119</v>
      </c>
      <c r="E90" s="152">
        <v>32</v>
      </c>
      <c r="F90" s="158"/>
      <c r="G90" s="158">
        <f t="shared" si="2"/>
        <v>0</v>
      </c>
    </row>
    <row r="91" spans="1:7" ht="24" x14ac:dyDescent="0.2">
      <c r="A91" s="60" t="s">
        <v>764</v>
      </c>
      <c r="B91" s="213">
        <v>23627</v>
      </c>
      <c r="C91" s="223" t="s">
        <v>607</v>
      </c>
      <c r="D91" s="215" t="s">
        <v>119</v>
      </c>
      <c r="E91" s="152">
        <v>24</v>
      </c>
      <c r="F91" s="158"/>
      <c r="G91" s="158">
        <f t="shared" si="2"/>
        <v>0</v>
      </c>
    </row>
    <row r="92" spans="1:7" ht="24" x14ac:dyDescent="0.2">
      <c r="A92" s="60" t="s">
        <v>765</v>
      </c>
      <c r="B92" s="213">
        <v>20859</v>
      </c>
      <c r="C92" s="214" t="s">
        <v>60</v>
      </c>
      <c r="D92" s="215" t="s">
        <v>4</v>
      </c>
      <c r="E92" s="152">
        <v>86</v>
      </c>
      <c r="F92" s="158"/>
      <c r="G92" s="158">
        <f t="shared" si="2"/>
        <v>0</v>
      </c>
    </row>
    <row r="93" spans="1:7" ht="36" customHeight="1" x14ac:dyDescent="0.2">
      <c r="A93" s="60" t="s">
        <v>766</v>
      </c>
      <c r="B93" s="213">
        <v>23628</v>
      </c>
      <c r="C93" s="214" t="s">
        <v>1024</v>
      </c>
      <c r="D93" s="215" t="s">
        <v>119</v>
      </c>
      <c r="E93" s="152">
        <v>24</v>
      </c>
      <c r="F93" s="158"/>
      <c r="G93" s="158">
        <f t="shared" si="2"/>
        <v>0</v>
      </c>
    </row>
    <row r="94" spans="1:7" ht="24" x14ac:dyDescent="0.2">
      <c r="A94" s="60" t="s">
        <v>767</v>
      </c>
      <c r="B94" s="213">
        <v>23629</v>
      </c>
      <c r="C94" s="214" t="s">
        <v>608</v>
      </c>
      <c r="D94" s="215" t="s">
        <v>119</v>
      </c>
      <c r="E94" s="152">
        <v>54</v>
      </c>
      <c r="F94" s="158"/>
      <c r="G94" s="158">
        <f t="shared" si="2"/>
        <v>0</v>
      </c>
    </row>
    <row r="95" spans="1:7" ht="24" x14ac:dyDescent="0.2">
      <c r="A95" s="60" t="s">
        <v>768</v>
      </c>
      <c r="B95" s="213">
        <v>20863</v>
      </c>
      <c r="C95" s="214" t="s">
        <v>63</v>
      </c>
      <c r="D95" s="215" t="s">
        <v>4</v>
      </c>
      <c r="E95" s="152">
        <v>350</v>
      </c>
      <c r="F95" s="158"/>
      <c r="G95" s="158">
        <f t="shared" si="2"/>
        <v>0</v>
      </c>
    </row>
    <row r="96" spans="1:7" x14ac:dyDescent="0.2">
      <c r="A96" s="60" t="s">
        <v>769</v>
      </c>
      <c r="B96" s="213">
        <v>20865</v>
      </c>
      <c r="C96" s="224" t="s">
        <v>170</v>
      </c>
      <c r="D96" s="215" t="s">
        <v>4</v>
      </c>
      <c r="E96" s="152">
        <v>55</v>
      </c>
      <c r="F96" s="158"/>
      <c r="G96" s="158">
        <f t="shared" si="2"/>
        <v>0</v>
      </c>
    </row>
    <row r="97" spans="1:7" ht="13.5" thickBot="1" x14ac:dyDescent="0.25">
      <c r="A97" s="64"/>
      <c r="B97" s="39"/>
      <c r="G97" s="253"/>
    </row>
    <row r="98" spans="1:7" ht="13.5" thickBot="1" x14ac:dyDescent="0.25">
      <c r="A98" s="11" t="s">
        <v>581</v>
      </c>
      <c r="B98" s="101"/>
      <c r="C98" s="104" t="s">
        <v>770</v>
      </c>
      <c r="D98" s="102"/>
      <c r="E98" s="103"/>
      <c r="F98" s="102"/>
      <c r="G98" s="254">
        <f>SUM(G10:G96)</f>
        <v>0</v>
      </c>
    </row>
    <row r="99" spans="1:7" x14ac:dyDescent="0.2">
      <c r="A99" s="64"/>
      <c r="B99" s="39"/>
    </row>
    <row r="100" spans="1:7" x14ac:dyDescent="0.2">
      <c r="A100" s="64"/>
      <c r="B100" s="39"/>
    </row>
    <row r="101" spans="1:7" x14ac:dyDescent="0.2">
      <c r="A101" s="64"/>
      <c r="B101" s="39"/>
    </row>
    <row r="102" spans="1:7" x14ac:dyDescent="0.2">
      <c r="A102" s="64"/>
      <c r="B102" s="39"/>
    </row>
    <row r="103" spans="1:7" x14ac:dyDescent="0.2">
      <c r="A103" s="64"/>
      <c r="B103" s="39"/>
    </row>
    <row r="104" spans="1:7" x14ac:dyDescent="0.2">
      <c r="A104" s="64"/>
      <c r="B104" s="39"/>
    </row>
    <row r="105" spans="1:7" x14ac:dyDescent="0.2">
      <c r="A105" s="64"/>
      <c r="B105" s="39"/>
    </row>
    <row r="106" spans="1:7" x14ac:dyDescent="0.2">
      <c r="A106" s="64"/>
      <c r="B106" s="39"/>
    </row>
    <row r="107" spans="1:7" x14ac:dyDescent="0.2">
      <c r="A107" s="64"/>
      <c r="B107" s="39"/>
    </row>
    <row r="108" spans="1:7" x14ac:dyDescent="0.2">
      <c r="A108" s="64"/>
      <c r="B108" s="39"/>
    </row>
    <row r="109" spans="1:7" x14ac:dyDescent="0.2">
      <c r="A109" s="64"/>
      <c r="B109" s="39"/>
    </row>
    <row r="110" spans="1:7" x14ac:dyDescent="0.2">
      <c r="A110" s="64"/>
      <c r="B110" s="39"/>
    </row>
    <row r="111" spans="1:7" x14ac:dyDescent="0.2">
      <c r="B111" s="39"/>
    </row>
    <row r="112" spans="1:7" x14ac:dyDescent="0.2">
      <c r="B112" s="39"/>
    </row>
    <row r="113" spans="2:2" x14ac:dyDescent="0.2">
      <c r="B113" s="39"/>
    </row>
    <row r="114" spans="2:2" x14ac:dyDescent="0.2">
      <c r="B114" s="39"/>
    </row>
    <row r="115" spans="2:2" x14ac:dyDescent="0.2">
      <c r="B115" s="39"/>
    </row>
    <row r="116" spans="2:2" x14ac:dyDescent="0.2">
      <c r="B116" s="39"/>
    </row>
    <row r="117" spans="2:2" x14ac:dyDescent="0.2">
      <c r="B117" s="39"/>
    </row>
    <row r="118" spans="2:2" x14ac:dyDescent="0.2">
      <c r="B118" s="39"/>
    </row>
    <row r="119" spans="2:2" x14ac:dyDescent="0.2">
      <c r="B119" s="39"/>
    </row>
    <row r="120" spans="2:2" x14ac:dyDescent="0.2">
      <c r="B120" s="39"/>
    </row>
    <row r="121" spans="2:2" x14ac:dyDescent="0.2">
      <c r="B121" s="39"/>
    </row>
    <row r="122" spans="2:2" x14ac:dyDescent="0.2">
      <c r="B122" s="39"/>
    </row>
    <row r="123" spans="2:2" x14ac:dyDescent="0.2">
      <c r="B123" s="39"/>
    </row>
    <row r="124" spans="2:2" x14ac:dyDescent="0.2">
      <c r="B124" s="39"/>
    </row>
    <row r="125" spans="2:2" x14ac:dyDescent="0.2">
      <c r="B125" s="39"/>
    </row>
    <row r="126" spans="2:2" x14ac:dyDescent="0.2">
      <c r="B126" s="39"/>
    </row>
    <row r="127" spans="2:2" x14ac:dyDescent="0.2">
      <c r="B127" s="39"/>
    </row>
    <row r="128" spans="2:2" x14ac:dyDescent="0.2">
      <c r="B128" s="39"/>
    </row>
    <row r="129" spans="2:2" x14ac:dyDescent="0.2">
      <c r="B129" s="39"/>
    </row>
    <row r="130" spans="2:2" x14ac:dyDescent="0.2">
      <c r="B130" s="39"/>
    </row>
    <row r="131" spans="2:2" x14ac:dyDescent="0.2">
      <c r="B131" s="39"/>
    </row>
    <row r="132" spans="2:2" x14ac:dyDescent="0.2">
      <c r="B132" s="39"/>
    </row>
    <row r="133" spans="2:2" x14ac:dyDescent="0.2">
      <c r="B133" s="39"/>
    </row>
    <row r="134" spans="2:2" x14ac:dyDescent="0.2">
      <c r="B134" s="39"/>
    </row>
    <row r="135" spans="2:2" x14ac:dyDescent="0.2">
      <c r="B135" s="39"/>
    </row>
    <row r="136" spans="2:2" x14ac:dyDescent="0.2">
      <c r="B136" s="39"/>
    </row>
    <row r="137" spans="2:2" x14ac:dyDescent="0.2">
      <c r="B137" s="39"/>
    </row>
    <row r="138" spans="2:2" x14ac:dyDescent="0.2">
      <c r="B138" s="39"/>
    </row>
    <row r="139" spans="2:2" x14ac:dyDescent="0.2">
      <c r="B139" s="39"/>
    </row>
    <row r="140" spans="2:2" x14ac:dyDescent="0.2">
      <c r="B140" s="39"/>
    </row>
    <row r="141" spans="2:2" x14ac:dyDescent="0.2">
      <c r="B141" s="39"/>
    </row>
    <row r="142" spans="2:2" x14ac:dyDescent="0.2">
      <c r="B142" s="39"/>
    </row>
    <row r="143" spans="2:2" x14ac:dyDescent="0.2">
      <c r="B143" s="39"/>
    </row>
    <row r="144" spans="2:2" x14ac:dyDescent="0.2">
      <c r="B144" s="39"/>
    </row>
    <row r="145" spans="2:2" x14ac:dyDescent="0.2">
      <c r="B145" s="39"/>
    </row>
    <row r="146" spans="2:2" x14ac:dyDescent="0.2">
      <c r="B146" s="39"/>
    </row>
    <row r="147" spans="2:2" x14ac:dyDescent="0.2">
      <c r="B147" s="39"/>
    </row>
    <row r="148" spans="2:2" x14ac:dyDescent="0.2">
      <c r="B148" s="39"/>
    </row>
    <row r="149" spans="2:2" x14ac:dyDescent="0.2">
      <c r="B149" s="39"/>
    </row>
    <row r="150" spans="2:2" x14ac:dyDescent="0.2">
      <c r="B150" s="39"/>
    </row>
    <row r="151" spans="2:2" x14ac:dyDescent="0.2">
      <c r="B151" s="39"/>
    </row>
    <row r="152" spans="2:2" x14ac:dyDescent="0.2">
      <c r="B152" s="39"/>
    </row>
    <row r="153" spans="2:2" x14ac:dyDescent="0.2">
      <c r="B153" s="39"/>
    </row>
    <row r="154" spans="2:2" x14ac:dyDescent="0.2">
      <c r="B154" s="39"/>
    </row>
    <row r="155" spans="2:2" x14ac:dyDescent="0.2">
      <c r="B155" s="39"/>
    </row>
    <row r="156" spans="2:2" x14ac:dyDescent="0.2">
      <c r="B156" s="39"/>
    </row>
    <row r="157" spans="2:2" x14ac:dyDescent="0.2">
      <c r="B157" s="39"/>
    </row>
    <row r="158" spans="2:2" x14ac:dyDescent="0.2">
      <c r="B158" s="39"/>
    </row>
    <row r="159" spans="2:2" x14ac:dyDescent="0.2">
      <c r="B159" s="39"/>
    </row>
    <row r="160" spans="2:2" x14ac:dyDescent="0.2">
      <c r="B160" s="39"/>
    </row>
    <row r="161" spans="2:2" x14ac:dyDescent="0.2">
      <c r="B161" s="39"/>
    </row>
    <row r="162" spans="2:2" x14ac:dyDescent="0.2">
      <c r="B162" s="39"/>
    </row>
    <row r="163" spans="2:2" x14ac:dyDescent="0.2">
      <c r="B163" s="39"/>
    </row>
    <row r="164" spans="2:2" x14ac:dyDescent="0.2">
      <c r="B164" s="39"/>
    </row>
    <row r="165" spans="2:2" x14ac:dyDescent="0.2">
      <c r="B165" s="39"/>
    </row>
    <row r="166" spans="2:2" x14ac:dyDescent="0.2">
      <c r="B166" s="39"/>
    </row>
    <row r="167" spans="2:2" x14ac:dyDescent="0.2">
      <c r="B167" s="39"/>
    </row>
    <row r="168" spans="2:2" x14ac:dyDescent="0.2">
      <c r="B168" s="39"/>
    </row>
    <row r="169" spans="2:2" x14ac:dyDescent="0.2">
      <c r="B169" s="39"/>
    </row>
    <row r="170" spans="2:2" x14ac:dyDescent="0.2">
      <c r="B170" s="39"/>
    </row>
    <row r="171" spans="2:2" x14ac:dyDescent="0.2">
      <c r="B171" s="39"/>
    </row>
    <row r="172" spans="2:2" x14ac:dyDescent="0.2">
      <c r="B172" s="39"/>
    </row>
    <row r="173" spans="2:2" x14ac:dyDescent="0.2">
      <c r="B173" s="39"/>
    </row>
    <row r="174" spans="2:2" x14ac:dyDescent="0.2">
      <c r="B174" s="39"/>
    </row>
    <row r="175" spans="2:2" x14ac:dyDescent="0.2">
      <c r="B175" s="39"/>
    </row>
    <row r="176" spans="2:2" x14ac:dyDescent="0.2">
      <c r="B176" s="39"/>
    </row>
    <row r="177" spans="2:2" x14ac:dyDescent="0.2">
      <c r="B177" s="39"/>
    </row>
    <row r="178" spans="2:2" x14ac:dyDescent="0.2">
      <c r="B178" s="39"/>
    </row>
    <row r="179" spans="2:2" x14ac:dyDescent="0.2">
      <c r="B179" s="39"/>
    </row>
    <row r="180" spans="2:2" x14ac:dyDescent="0.2">
      <c r="B180" s="39"/>
    </row>
    <row r="181" spans="2:2" x14ac:dyDescent="0.2">
      <c r="B181" s="39"/>
    </row>
    <row r="182" spans="2:2" x14ac:dyDescent="0.2">
      <c r="B182" s="39"/>
    </row>
    <row r="183" spans="2:2" x14ac:dyDescent="0.2">
      <c r="B183" s="39"/>
    </row>
    <row r="184" spans="2:2" x14ac:dyDescent="0.2">
      <c r="B184" s="39"/>
    </row>
    <row r="185" spans="2:2" x14ac:dyDescent="0.2">
      <c r="B185" s="39"/>
    </row>
    <row r="186" spans="2:2" x14ac:dyDescent="0.2">
      <c r="B186" s="39"/>
    </row>
    <row r="187" spans="2:2" x14ac:dyDescent="0.2">
      <c r="B187" s="39"/>
    </row>
    <row r="188" spans="2:2" x14ac:dyDescent="0.2">
      <c r="B188" s="39"/>
    </row>
    <row r="189" spans="2:2" x14ac:dyDescent="0.2">
      <c r="B189" s="39"/>
    </row>
    <row r="190" spans="2:2" x14ac:dyDescent="0.2">
      <c r="B190" s="39"/>
    </row>
    <row r="191" spans="2:2" x14ac:dyDescent="0.2">
      <c r="B191" s="39"/>
    </row>
    <row r="192" spans="2:2" x14ac:dyDescent="0.2">
      <c r="B192" s="39"/>
    </row>
    <row r="193" spans="2:2" x14ac:dyDescent="0.2">
      <c r="B193" s="39"/>
    </row>
    <row r="194" spans="2:2" x14ac:dyDescent="0.2">
      <c r="B194" s="39"/>
    </row>
    <row r="195" spans="2:2" x14ac:dyDescent="0.2">
      <c r="B195" s="39"/>
    </row>
    <row r="196" spans="2:2" x14ac:dyDescent="0.2">
      <c r="B196" s="39"/>
    </row>
    <row r="197" spans="2:2" x14ac:dyDescent="0.2">
      <c r="B197" s="39"/>
    </row>
    <row r="198" spans="2:2" x14ac:dyDescent="0.2">
      <c r="B198" s="39"/>
    </row>
    <row r="199" spans="2:2" x14ac:dyDescent="0.2">
      <c r="B199" s="39"/>
    </row>
    <row r="200" spans="2:2" x14ac:dyDescent="0.2">
      <c r="B200" s="39"/>
    </row>
    <row r="201" spans="2:2" x14ac:dyDescent="0.2">
      <c r="B201" s="39"/>
    </row>
    <row r="202" spans="2:2" x14ac:dyDescent="0.2">
      <c r="B202" s="39"/>
    </row>
    <row r="203" spans="2:2" x14ac:dyDescent="0.2">
      <c r="B203" s="39"/>
    </row>
    <row r="204" spans="2:2" x14ac:dyDescent="0.2">
      <c r="B204" s="39"/>
    </row>
    <row r="205" spans="2:2" x14ac:dyDescent="0.2">
      <c r="B205" s="39"/>
    </row>
    <row r="206" spans="2:2" x14ac:dyDescent="0.2">
      <c r="B206" s="39"/>
    </row>
    <row r="207" spans="2:2" x14ac:dyDescent="0.2">
      <c r="B207" s="39"/>
    </row>
    <row r="208" spans="2:2" x14ac:dyDescent="0.2">
      <c r="B208" s="39"/>
    </row>
    <row r="209" spans="2:2" x14ac:dyDescent="0.2">
      <c r="B209" s="39"/>
    </row>
    <row r="210" spans="2:2" x14ac:dyDescent="0.2">
      <c r="B210" s="39"/>
    </row>
    <row r="211" spans="2:2" x14ac:dyDescent="0.2">
      <c r="B211" s="39"/>
    </row>
    <row r="212" spans="2:2" x14ac:dyDescent="0.2">
      <c r="B212" s="39"/>
    </row>
    <row r="213" spans="2:2" x14ac:dyDescent="0.2">
      <c r="B213" s="39"/>
    </row>
    <row r="214" spans="2:2" x14ac:dyDescent="0.2">
      <c r="B214" s="39"/>
    </row>
    <row r="215" spans="2:2" x14ac:dyDescent="0.2">
      <c r="B215" s="39"/>
    </row>
    <row r="216" spans="2:2" x14ac:dyDescent="0.2">
      <c r="B216" s="39"/>
    </row>
    <row r="217" spans="2:2" x14ac:dyDescent="0.2">
      <c r="B217" s="39"/>
    </row>
    <row r="218" spans="2:2" x14ac:dyDescent="0.2">
      <c r="B218" s="39"/>
    </row>
    <row r="219" spans="2:2" x14ac:dyDescent="0.2">
      <c r="B219" s="39"/>
    </row>
    <row r="220" spans="2:2" x14ac:dyDescent="0.2">
      <c r="B220" s="39"/>
    </row>
    <row r="221" spans="2:2" x14ac:dyDescent="0.2">
      <c r="B221" s="39"/>
    </row>
    <row r="222" spans="2:2" x14ac:dyDescent="0.2">
      <c r="B222" s="39"/>
    </row>
    <row r="223" spans="2:2" x14ac:dyDescent="0.2">
      <c r="B223" s="39"/>
    </row>
    <row r="224" spans="2:2" x14ac:dyDescent="0.2">
      <c r="B224" s="39"/>
    </row>
    <row r="225" spans="2:2" x14ac:dyDescent="0.2">
      <c r="B225" s="39"/>
    </row>
    <row r="226" spans="2:2" x14ac:dyDescent="0.2">
      <c r="B226" s="39"/>
    </row>
    <row r="227" spans="2:2" x14ac:dyDescent="0.2">
      <c r="B227" s="39"/>
    </row>
    <row r="228" spans="2:2" x14ac:dyDescent="0.2">
      <c r="B228" s="39"/>
    </row>
    <row r="229" spans="2:2" x14ac:dyDescent="0.2">
      <c r="B229" s="39"/>
    </row>
    <row r="230" spans="2:2" x14ac:dyDescent="0.2">
      <c r="B230" s="39"/>
    </row>
    <row r="231" spans="2:2" x14ac:dyDescent="0.2">
      <c r="B231" s="39"/>
    </row>
    <row r="232" spans="2:2" x14ac:dyDescent="0.2">
      <c r="B232" s="39"/>
    </row>
    <row r="233" spans="2:2" x14ac:dyDescent="0.2">
      <c r="B233" s="39"/>
    </row>
    <row r="234" spans="2:2" x14ac:dyDescent="0.2">
      <c r="B234" s="39"/>
    </row>
    <row r="235" spans="2:2" x14ac:dyDescent="0.2">
      <c r="B235" s="39"/>
    </row>
    <row r="236" spans="2:2" x14ac:dyDescent="0.2">
      <c r="B236" s="39"/>
    </row>
    <row r="237" spans="2:2" x14ac:dyDescent="0.2">
      <c r="B237" s="39"/>
    </row>
    <row r="238" spans="2:2" x14ac:dyDescent="0.2">
      <c r="B238" s="39"/>
    </row>
    <row r="239" spans="2:2" x14ac:dyDescent="0.2">
      <c r="B239" s="39"/>
    </row>
    <row r="240" spans="2:2" x14ac:dyDescent="0.2">
      <c r="B240" s="39"/>
    </row>
    <row r="241" spans="2:2" x14ac:dyDescent="0.2">
      <c r="B241" s="39"/>
    </row>
    <row r="242" spans="2:2" x14ac:dyDescent="0.2">
      <c r="B242" s="39"/>
    </row>
    <row r="243" spans="2:2" x14ac:dyDescent="0.2">
      <c r="B243" s="39"/>
    </row>
    <row r="244" spans="2:2" x14ac:dyDescent="0.2">
      <c r="B244" s="39"/>
    </row>
    <row r="245" spans="2:2" x14ac:dyDescent="0.2">
      <c r="B245" s="39"/>
    </row>
    <row r="246" spans="2:2" x14ac:dyDescent="0.2">
      <c r="B246" s="39"/>
    </row>
    <row r="247" spans="2:2" x14ac:dyDescent="0.2">
      <c r="B247" s="39"/>
    </row>
    <row r="248" spans="2:2" x14ac:dyDescent="0.2">
      <c r="B248" s="39"/>
    </row>
    <row r="249" spans="2:2" x14ac:dyDescent="0.2">
      <c r="B249" s="39"/>
    </row>
    <row r="250" spans="2:2" x14ac:dyDescent="0.2">
      <c r="B250" s="39"/>
    </row>
    <row r="251" spans="2:2" x14ac:dyDescent="0.2">
      <c r="B251" s="39"/>
    </row>
    <row r="252" spans="2:2" x14ac:dyDescent="0.2">
      <c r="B252" s="39"/>
    </row>
    <row r="253" spans="2:2" x14ac:dyDescent="0.2">
      <c r="B253" s="39"/>
    </row>
    <row r="254" spans="2:2" x14ac:dyDescent="0.2">
      <c r="B254" s="39"/>
    </row>
    <row r="255" spans="2:2" x14ac:dyDescent="0.2">
      <c r="B255" s="39"/>
    </row>
    <row r="256" spans="2:2" x14ac:dyDescent="0.2">
      <c r="B256" s="39"/>
    </row>
    <row r="257" spans="2:2" x14ac:dyDescent="0.2">
      <c r="B257" s="39"/>
    </row>
    <row r="258" spans="2:2" x14ac:dyDescent="0.2">
      <c r="B258" s="39"/>
    </row>
    <row r="259" spans="2:2" x14ac:dyDescent="0.2">
      <c r="B259" s="39"/>
    </row>
    <row r="260" spans="2:2" x14ac:dyDescent="0.2">
      <c r="B260" s="39"/>
    </row>
    <row r="261" spans="2:2" x14ac:dyDescent="0.2">
      <c r="B261" s="39"/>
    </row>
    <row r="262" spans="2:2" x14ac:dyDescent="0.2">
      <c r="B262" s="39"/>
    </row>
    <row r="263" spans="2:2" x14ac:dyDescent="0.2">
      <c r="B263" s="39"/>
    </row>
    <row r="264" spans="2:2" x14ac:dyDescent="0.2">
      <c r="B264" s="39"/>
    </row>
    <row r="265" spans="2:2" x14ac:dyDescent="0.2">
      <c r="B265" s="39"/>
    </row>
    <row r="266" spans="2:2" x14ac:dyDescent="0.2">
      <c r="B266" s="39"/>
    </row>
    <row r="267" spans="2:2" x14ac:dyDescent="0.2">
      <c r="B267" s="39"/>
    </row>
    <row r="268" spans="2:2" x14ac:dyDescent="0.2">
      <c r="B268" s="39"/>
    </row>
    <row r="269" spans="2:2" x14ac:dyDescent="0.2">
      <c r="B269" s="39"/>
    </row>
    <row r="270" spans="2:2" x14ac:dyDescent="0.2">
      <c r="B270" s="39"/>
    </row>
    <row r="271" spans="2:2" x14ac:dyDescent="0.2">
      <c r="B271" s="39"/>
    </row>
    <row r="272" spans="2:2" x14ac:dyDescent="0.2">
      <c r="B272" s="39"/>
    </row>
    <row r="273" spans="2:2" x14ac:dyDescent="0.2">
      <c r="B273" s="39"/>
    </row>
    <row r="274" spans="2:2" x14ac:dyDescent="0.2">
      <c r="B274" s="39"/>
    </row>
    <row r="275" spans="2:2" x14ac:dyDescent="0.2">
      <c r="B275" s="39"/>
    </row>
    <row r="276" spans="2:2" x14ac:dyDescent="0.2">
      <c r="B276" s="39"/>
    </row>
    <row r="277" spans="2:2" x14ac:dyDescent="0.2">
      <c r="B277" s="39"/>
    </row>
    <row r="278" spans="2:2" x14ac:dyDescent="0.2">
      <c r="B278" s="39"/>
    </row>
    <row r="279" spans="2:2" x14ac:dyDescent="0.2">
      <c r="B279" s="39"/>
    </row>
    <row r="280" spans="2:2" x14ac:dyDescent="0.2">
      <c r="B280" s="39"/>
    </row>
    <row r="281" spans="2:2" x14ac:dyDescent="0.2">
      <c r="B281" s="39"/>
    </row>
    <row r="282" spans="2:2" x14ac:dyDescent="0.2">
      <c r="B282" s="39"/>
    </row>
    <row r="283" spans="2:2" x14ac:dyDescent="0.2">
      <c r="B283" s="39"/>
    </row>
    <row r="284" spans="2:2" x14ac:dyDescent="0.2">
      <c r="B284" s="39"/>
    </row>
    <row r="285" spans="2:2" x14ac:dyDescent="0.2">
      <c r="B285" s="39"/>
    </row>
    <row r="286" spans="2:2" x14ac:dyDescent="0.2">
      <c r="B286" s="39"/>
    </row>
    <row r="287" spans="2:2" x14ac:dyDescent="0.2">
      <c r="B287" s="39"/>
    </row>
    <row r="288" spans="2:2" x14ac:dyDescent="0.2">
      <c r="B288" s="39"/>
    </row>
    <row r="289" spans="2:2" x14ac:dyDescent="0.2">
      <c r="B289" s="39"/>
    </row>
    <row r="290" spans="2:2" x14ac:dyDescent="0.2">
      <c r="B290" s="39"/>
    </row>
    <row r="291" spans="2:2" x14ac:dyDescent="0.2">
      <c r="B291" s="39"/>
    </row>
    <row r="292" spans="2:2" x14ac:dyDescent="0.2">
      <c r="B292" s="39"/>
    </row>
    <row r="293" spans="2:2" x14ac:dyDescent="0.2">
      <c r="B293" s="39"/>
    </row>
    <row r="294" spans="2:2" x14ac:dyDescent="0.2">
      <c r="B294" s="39"/>
    </row>
    <row r="295" spans="2:2" x14ac:dyDescent="0.2">
      <c r="B295" s="39"/>
    </row>
    <row r="296" spans="2:2" x14ac:dyDescent="0.2">
      <c r="B296" s="39"/>
    </row>
    <row r="297" spans="2:2" x14ac:dyDescent="0.2">
      <c r="B297" s="39"/>
    </row>
    <row r="298" spans="2:2" x14ac:dyDescent="0.2">
      <c r="B298" s="39"/>
    </row>
    <row r="299" spans="2:2" x14ac:dyDescent="0.2">
      <c r="B299" s="39"/>
    </row>
    <row r="300" spans="2:2" x14ac:dyDescent="0.2">
      <c r="B300" s="39"/>
    </row>
    <row r="301" spans="2:2" x14ac:dyDescent="0.2">
      <c r="B301" s="39"/>
    </row>
    <row r="302" spans="2:2" x14ac:dyDescent="0.2">
      <c r="B302" s="39"/>
    </row>
    <row r="303" spans="2:2" x14ac:dyDescent="0.2">
      <c r="B303" s="39"/>
    </row>
    <row r="304" spans="2:2" x14ac:dyDescent="0.2">
      <c r="B304" s="39"/>
    </row>
    <row r="305" spans="2:2" x14ac:dyDescent="0.2">
      <c r="B305" s="39"/>
    </row>
    <row r="306" spans="2:2" x14ac:dyDescent="0.2">
      <c r="B306" s="39"/>
    </row>
    <row r="307" spans="2:2" x14ac:dyDescent="0.2">
      <c r="B307" s="39"/>
    </row>
    <row r="308" spans="2:2" x14ac:dyDescent="0.2">
      <c r="B308" s="39"/>
    </row>
    <row r="309" spans="2:2" x14ac:dyDescent="0.2">
      <c r="B309" s="39"/>
    </row>
    <row r="310" spans="2:2" x14ac:dyDescent="0.2">
      <c r="B310" s="39"/>
    </row>
    <row r="311" spans="2:2" x14ac:dyDescent="0.2">
      <c r="B311" s="39"/>
    </row>
    <row r="312" spans="2:2" x14ac:dyDescent="0.2">
      <c r="B312" s="39"/>
    </row>
    <row r="313" spans="2:2" x14ac:dyDescent="0.2">
      <c r="B313" s="39"/>
    </row>
    <row r="314" spans="2:2" x14ac:dyDescent="0.2">
      <c r="B314" s="39"/>
    </row>
    <row r="315" spans="2:2" x14ac:dyDescent="0.2">
      <c r="B315" s="39"/>
    </row>
    <row r="316" spans="2:2" x14ac:dyDescent="0.2">
      <c r="B316" s="39"/>
    </row>
    <row r="317" spans="2:2" x14ac:dyDescent="0.2">
      <c r="B317" s="39"/>
    </row>
    <row r="318" spans="2:2" x14ac:dyDescent="0.2">
      <c r="B318" s="39"/>
    </row>
    <row r="319" spans="2:2" x14ac:dyDescent="0.2">
      <c r="B319" s="39"/>
    </row>
    <row r="320" spans="2:2" x14ac:dyDescent="0.2">
      <c r="B320" s="39"/>
    </row>
    <row r="321" spans="2:2" x14ac:dyDescent="0.2">
      <c r="B321" s="39"/>
    </row>
    <row r="322" spans="2:2" x14ac:dyDescent="0.2">
      <c r="B322" s="39"/>
    </row>
    <row r="323" spans="2:2" x14ac:dyDescent="0.2">
      <c r="B323" s="39"/>
    </row>
    <row r="324" spans="2:2" x14ac:dyDescent="0.2">
      <c r="B324" s="39"/>
    </row>
    <row r="325" spans="2:2" x14ac:dyDescent="0.2">
      <c r="B325" s="39"/>
    </row>
    <row r="326" spans="2:2" x14ac:dyDescent="0.2">
      <c r="B326" s="39"/>
    </row>
    <row r="327" spans="2:2" x14ac:dyDescent="0.2">
      <c r="B327" s="39"/>
    </row>
    <row r="328" spans="2:2" x14ac:dyDescent="0.2">
      <c r="B328" s="39"/>
    </row>
    <row r="329" spans="2:2" x14ac:dyDescent="0.2">
      <c r="B329" s="39"/>
    </row>
    <row r="330" spans="2:2" x14ac:dyDescent="0.2">
      <c r="B330" s="39"/>
    </row>
    <row r="331" spans="2:2" x14ac:dyDescent="0.2">
      <c r="B331" s="39"/>
    </row>
    <row r="332" spans="2:2" x14ac:dyDescent="0.2">
      <c r="B332" s="39"/>
    </row>
    <row r="333" spans="2:2" x14ac:dyDescent="0.2">
      <c r="B333" s="39"/>
    </row>
    <row r="334" spans="2:2" x14ac:dyDescent="0.2">
      <c r="B334" s="39"/>
    </row>
    <row r="335" spans="2:2" x14ac:dyDescent="0.2">
      <c r="B335" s="39"/>
    </row>
    <row r="336" spans="2:2" x14ac:dyDescent="0.2">
      <c r="B336" s="39"/>
    </row>
    <row r="337" spans="2:2" x14ac:dyDescent="0.2">
      <c r="B337" s="39"/>
    </row>
    <row r="338" spans="2:2" x14ac:dyDescent="0.2">
      <c r="B338" s="39"/>
    </row>
    <row r="339" spans="2:2" x14ac:dyDescent="0.2">
      <c r="B339" s="39"/>
    </row>
    <row r="340" spans="2:2" x14ac:dyDescent="0.2">
      <c r="B340" s="39"/>
    </row>
    <row r="341" spans="2:2" x14ac:dyDescent="0.2">
      <c r="B341" s="39"/>
    </row>
    <row r="342" spans="2:2" x14ac:dyDescent="0.2">
      <c r="B342" s="39"/>
    </row>
    <row r="343" spans="2:2" x14ac:dyDescent="0.2">
      <c r="B343" s="39"/>
    </row>
    <row r="344" spans="2:2" x14ac:dyDescent="0.2">
      <c r="B344" s="39"/>
    </row>
    <row r="345" spans="2:2" x14ac:dyDescent="0.2">
      <c r="B345" s="39"/>
    </row>
    <row r="346" spans="2:2" x14ac:dyDescent="0.2">
      <c r="B346" s="39"/>
    </row>
    <row r="347" spans="2:2" x14ac:dyDescent="0.2">
      <c r="B347" s="39"/>
    </row>
    <row r="348" spans="2:2" x14ac:dyDescent="0.2">
      <c r="B348" s="39"/>
    </row>
    <row r="349" spans="2:2" x14ac:dyDescent="0.2">
      <c r="B349" s="39"/>
    </row>
    <row r="350" spans="2:2" x14ac:dyDescent="0.2">
      <c r="B350" s="39"/>
    </row>
    <row r="351" spans="2:2" x14ac:dyDescent="0.2">
      <c r="B351" s="39"/>
    </row>
    <row r="352" spans="2:2" x14ac:dyDescent="0.2">
      <c r="B352" s="39"/>
    </row>
    <row r="353" spans="2:2" x14ac:dyDescent="0.2">
      <c r="B353" s="39"/>
    </row>
    <row r="354" spans="2:2" x14ac:dyDescent="0.2">
      <c r="B354" s="39"/>
    </row>
    <row r="355" spans="2:2" x14ac:dyDescent="0.2">
      <c r="B355" s="39"/>
    </row>
    <row r="356" spans="2:2" x14ac:dyDescent="0.2">
      <c r="B356" s="39"/>
    </row>
    <row r="357" spans="2:2" x14ac:dyDescent="0.2">
      <c r="B357" s="39"/>
    </row>
    <row r="358" spans="2:2" x14ac:dyDescent="0.2">
      <c r="B358" s="39"/>
    </row>
    <row r="359" spans="2:2" x14ac:dyDescent="0.2">
      <c r="B359" s="39"/>
    </row>
    <row r="360" spans="2:2" x14ac:dyDescent="0.2">
      <c r="B360" s="39"/>
    </row>
    <row r="361" spans="2:2" x14ac:dyDescent="0.2">
      <c r="B361" s="39"/>
    </row>
    <row r="362" spans="2:2" x14ac:dyDescent="0.2">
      <c r="B362" s="39"/>
    </row>
    <row r="363" spans="2:2" x14ac:dyDescent="0.2">
      <c r="B363" s="39"/>
    </row>
    <row r="364" spans="2:2" x14ac:dyDescent="0.2">
      <c r="B364" s="39"/>
    </row>
    <row r="365" spans="2:2" x14ac:dyDescent="0.2">
      <c r="B365" s="39"/>
    </row>
    <row r="366" spans="2:2" x14ac:dyDescent="0.2">
      <c r="B366" s="39"/>
    </row>
    <row r="367" spans="2:2" x14ac:dyDescent="0.2">
      <c r="B367" s="39"/>
    </row>
    <row r="368" spans="2:2" x14ac:dyDescent="0.2">
      <c r="B368" s="39"/>
    </row>
    <row r="369" spans="2:2" x14ac:dyDescent="0.2">
      <c r="B369" s="39"/>
    </row>
    <row r="370" spans="2:2" x14ac:dyDescent="0.2">
      <c r="B370" s="39"/>
    </row>
    <row r="371" spans="2:2" x14ac:dyDescent="0.2">
      <c r="B371" s="39"/>
    </row>
    <row r="372" spans="2:2" x14ac:dyDescent="0.2">
      <c r="B372" s="39"/>
    </row>
    <row r="373" spans="2:2" x14ac:dyDescent="0.2">
      <c r="B373" s="39"/>
    </row>
    <row r="374" spans="2:2" x14ac:dyDescent="0.2">
      <c r="B374" s="39"/>
    </row>
    <row r="375" spans="2:2" x14ac:dyDescent="0.2">
      <c r="B375" s="39"/>
    </row>
    <row r="376" spans="2:2" x14ac:dyDescent="0.2">
      <c r="B376" s="39"/>
    </row>
    <row r="377" spans="2:2" x14ac:dyDescent="0.2">
      <c r="B377" s="39"/>
    </row>
    <row r="378" spans="2:2" x14ac:dyDescent="0.2">
      <c r="B378" s="39"/>
    </row>
    <row r="379" spans="2:2" x14ac:dyDescent="0.2">
      <c r="B379" s="39"/>
    </row>
    <row r="380" spans="2:2" x14ac:dyDescent="0.2">
      <c r="B380" s="39"/>
    </row>
    <row r="381" spans="2:2" x14ac:dyDescent="0.2">
      <c r="B381" s="39"/>
    </row>
    <row r="382" spans="2:2" x14ac:dyDescent="0.2">
      <c r="B382" s="39"/>
    </row>
    <row r="383" spans="2:2" x14ac:dyDescent="0.2">
      <c r="B383" s="39"/>
    </row>
    <row r="384" spans="2:2" x14ac:dyDescent="0.2">
      <c r="B384" s="39"/>
    </row>
    <row r="385" spans="2:2" x14ac:dyDescent="0.2">
      <c r="B385" s="39"/>
    </row>
    <row r="386" spans="2:2" x14ac:dyDescent="0.2">
      <c r="B386" s="39"/>
    </row>
    <row r="387" spans="2:2" x14ac:dyDescent="0.2">
      <c r="B387" s="39"/>
    </row>
    <row r="388" spans="2:2" x14ac:dyDescent="0.2">
      <c r="B388" s="39"/>
    </row>
    <row r="389" spans="2:2" x14ac:dyDescent="0.2">
      <c r="B389" s="39"/>
    </row>
    <row r="390" spans="2:2" x14ac:dyDescent="0.2">
      <c r="B390" s="39"/>
    </row>
    <row r="391" spans="2:2" x14ac:dyDescent="0.2">
      <c r="B391" s="39"/>
    </row>
    <row r="392" spans="2:2" x14ac:dyDescent="0.2">
      <c r="B392" s="39"/>
    </row>
    <row r="393" spans="2:2" x14ac:dyDescent="0.2">
      <c r="B393" s="39"/>
    </row>
    <row r="394" spans="2:2" x14ac:dyDescent="0.2">
      <c r="B394" s="39"/>
    </row>
    <row r="395" spans="2:2" x14ac:dyDescent="0.2">
      <c r="B395" s="39"/>
    </row>
    <row r="396" spans="2:2" x14ac:dyDescent="0.2">
      <c r="B396" s="39"/>
    </row>
    <row r="397" spans="2:2" x14ac:dyDescent="0.2">
      <c r="B397" s="39"/>
    </row>
    <row r="398" spans="2:2" x14ac:dyDescent="0.2">
      <c r="B398" s="39"/>
    </row>
    <row r="399" spans="2:2" x14ac:dyDescent="0.2">
      <c r="B399" s="39"/>
    </row>
    <row r="400" spans="2:2" x14ac:dyDescent="0.2">
      <c r="B400" s="39"/>
    </row>
    <row r="401" spans="2:2" x14ac:dyDescent="0.2">
      <c r="B401" s="39"/>
    </row>
    <row r="402" spans="2:2" x14ac:dyDescent="0.2">
      <c r="B402" s="39"/>
    </row>
    <row r="403" spans="2:2" x14ac:dyDescent="0.2">
      <c r="B403" s="39"/>
    </row>
    <row r="404" spans="2:2" x14ac:dyDescent="0.2">
      <c r="B404" s="39"/>
    </row>
    <row r="405" spans="2:2" x14ac:dyDescent="0.2">
      <c r="B405" s="39"/>
    </row>
    <row r="406" spans="2:2" x14ac:dyDescent="0.2">
      <c r="B406" s="39"/>
    </row>
    <row r="407" spans="2:2" x14ac:dyDescent="0.2">
      <c r="B407" s="39"/>
    </row>
    <row r="408" spans="2:2" x14ac:dyDescent="0.2">
      <c r="B408" s="39"/>
    </row>
    <row r="409" spans="2:2" x14ac:dyDescent="0.2">
      <c r="B409" s="39"/>
    </row>
    <row r="410" spans="2:2" x14ac:dyDescent="0.2">
      <c r="B410" s="39"/>
    </row>
    <row r="411" spans="2:2" x14ac:dyDescent="0.2">
      <c r="B411" s="39"/>
    </row>
    <row r="412" spans="2:2" x14ac:dyDescent="0.2">
      <c r="B412" s="39"/>
    </row>
    <row r="413" spans="2:2" x14ac:dyDescent="0.2">
      <c r="B413" s="39"/>
    </row>
    <row r="414" spans="2:2" x14ac:dyDescent="0.2">
      <c r="B414" s="39"/>
    </row>
    <row r="415" spans="2:2" x14ac:dyDescent="0.2">
      <c r="B415" s="39"/>
    </row>
    <row r="416" spans="2:2" x14ac:dyDescent="0.2">
      <c r="B416" s="39"/>
    </row>
    <row r="417" spans="2:2" x14ac:dyDescent="0.2">
      <c r="B417" s="39"/>
    </row>
    <row r="418" spans="2:2" x14ac:dyDescent="0.2">
      <c r="B418" s="39"/>
    </row>
    <row r="419" spans="2:2" x14ac:dyDescent="0.2">
      <c r="B419" s="39"/>
    </row>
    <row r="420" spans="2:2" x14ac:dyDescent="0.2">
      <c r="B420" s="39"/>
    </row>
    <row r="421" spans="2:2" x14ac:dyDescent="0.2">
      <c r="B421" s="39"/>
    </row>
    <row r="422" spans="2:2" x14ac:dyDescent="0.2">
      <c r="B422" s="39"/>
    </row>
    <row r="423" spans="2:2" x14ac:dyDescent="0.2">
      <c r="B423" s="39"/>
    </row>
    <row r="424" spans="2:2" x14ac:dyDescent="0.2">
      <c r="B424" s="39"/>
    </row>
    <row r="425" spans="2:2" x14ac:dyDescent="0.2">
      <c r="B425" s="39"/>
    </row>
    <row r="426" spans="2:2" x14ac:dyDescent="0.2">
      <c r="B426" s="39"/>
    </row>
    <row r="427" spans="2:2" x14ac:dyDescent="0.2">
      <c r="B427" s="39"/>
    </row>
    <row r="428" spans="2:2" x14ac:dyDescent="0.2">
      <c r="B428" s="39"/>
    </row>
    <row r="429" spans="2:2" x14ac:dyDescent="0.2">
      <c r="B429" s="39"/>
    </row>
    <row r="430" spans="2:2" x14ac:dyDescent="0.2">
      <c r="B430" s="39"/>
    </row>
    <row r="431" spans="2:2" x14ac:dyDescent="0.2">
      <c r="B431" s="39"/>
    </row>
    <row r="432" spans="2:2" x14ac:dyDescent="0.2">
      <c r="B432" s="39"/>
    </row>
    <row r="433" spans="2:2" x14ac:dyDescent="0.2">
      <c r="B433" s="39"/>
    </row>
    <row r="434" spans="2:2" x14ac:dyDescent="0.2">
      <c r="B434" s="39"/>
    </row>
    <row r="435" spans="2:2" x14ac:dyDescent="0.2">
      <c r="B435" s="39"/>
    </row>
    <row r="436" spans="2:2" x14ac:dyDescent="0.2">
      <c r="B436" s="39"/>
    </row>
    <row r="437" spans="2:2" x14ac:dyDescent="0.2">
      <c r="B437" s="39"/>
    </row>
    <row r="438" spans="2:2" x14ac:dyDescent="0.2">
      <c r="B438" s="39"/>
    </row>
    <row r="439" spans="2:2" x14ac:dyDescent="0.2">
      <c r="B439" s="39"/>
    </row>
    <row r="440" spans="2:2" x14ac:dyDescent="0.2">
      <c r="B440" s="39"/>
    </row>
    <row r="441" spans="2:2" x14ac:dyDescent="0.2">
      <c r="B441" s="39"/>
    </row>
    <row r="442" spans="2:2" x14ac:dyDescent="0.2">
      <c r="B442" s="39"/>
    </row>
    <row r="443" spans="2:2" x14ac:dyDescent="0.2">
      <c r="B443" s="39"/>
    </row>
    <row r="444" spans="2:2" x14ac:dyDescent="0.2">
      <c r="B444" s="39"/>
    </row>
    <row r="445" spans="2:2" x14ac:dyDescent="0.2">
      <c r="B445" s="39"/>
    </row>
    <row r="446" spans="2:2" x14ac:dyDescent="0.2">
      <c r="B446" s="39"/>
    </row>
    <row r="447" spans="2:2" x14ac:dyDescent="0.2">
      <c r="B447" s="39"/>
    </row>
    <row r="448" spans="2:2" x14ac:dyDescent="0.2">
      <c r="B448" s="39"/>
    </row>
    <row r="449" spans="2:2" x14ac:dyDescent="0.2">
      <c r="B449" s="39"/>
    </row>
    <row r="450" spans="2:2" x14ac:dyDescent="0.2">
      <c r="B450" s="39"/>
    </row>
    <row r="451" spans="2:2" x14ac:dyDescent="0.2">
      <c r="B451" s="39"/>
    </row>
    <row r="452" spans="2:2" x14ac:dyDescent="0.2">
      <c r="B452" s="39"/>
    </row>
    <row r="453" spans="2:2" x14ac:dyDescent="0.2">
      <c r="B453" s="39"/>
    </row>
    <row r="454" spans="2:2" x14ac:dyDescent="0.2">
      <c r="B454" s="39"/>
    </row>
    <row r="455" spans="2:2" x14ac:dyDescent="0.2">
      <c r="B455" s="39"/>
    </row>
    <row r="456" spans="2:2" x14ac:dyDescent="0.2">
      <c r="B456" s="39"/>
    </row>
    <row r="457" spans="2:2" x14ac:dyDescent="0.2">
      <c r="B457" s="39"/>
    </row>
    <row r="458" spans="2:2" x14ac:dyDescent="0.2">
      <c r="B458" s="39"/>
    </row>
    <row r="459" spans="2:2" x14ac:dyDescent="0.2">
      <c r="B459" s="39"/>
    </row>
    <row r="460" spans="2:2" x14ac:dyDescent="0.2">
      <c r="B460" s="39"/>
    </row>
    <row r="461" spans="2:2" x14ac:dyDescent="0.2">
      <c r="B461" s="39"/>
    </row>
    <row r="462" spans="2:2" x14ac:dyDescent="0.2">
      <c r="B462" s="39"/>
    </row>
    <row r="463" spans="2:2" x14ac:dyDescent="0.2">
      <c r="B463" s="39"/>
    </row>
    <row r="464" spans="2:2" x14ac:dyDescent="0.2">
      <c r="B464" s="39"/>
    </row>
    <row r="465" spans="2:2" x14ac:dyDescent="0.2">
      <c r="B465" s="39"/>
    </row>
    <row r="466" spans="2:2" x14ac:dyDescent="0.2">
      <c r="B466" s="39"/>
    </row>
    <row r="467" spans="2:2" x14ac:dyDescent="0.2">
      <c r="B467" s="39"/>
    </row>
    <row r="468" spans="2:2" x14ac:dyDescent="0.2">
      <c r="B468" s="39"/>
    </row>
    <row r="469" spans="2:2" x14ac:dyDescent="0.2">
      <c r="B469" s="39"/>
    </row>
    <row r="470" spans="2:2" x14ac:dyDescent="0.2">
      <c r="B470" s="39"/>
    </row>
    <row r="471" spans="2:2" x14ac:dyDescent="0.2">
      <c r="B471" s="39"/>
    </row>
    <row r="472" spans="2:2" x14ac:dyDescent="0.2">
      <c r="B472" s="39"/>
    </row>
    <row r="473" spans="2:2" x14ac:dyDescent="0.2">
      <c r="B473" s="39"/>
    </row>
    <row r="474" spans="2:2" x14ac:dyDescent="0.2">
      <c r="B474" s="39"/>
    </row>
    <row r="475" spans="2:2" x14ac:dyDescent="0.2">
      <c r="B475" s="39"/>
    </row>
    <row r="476" spans="2:2" x14ac:dyDescent="0.2">
      <c r="B476" s="39"/>
    </row>
    <row r="477" spans="2:2" x14ac:dyDescent="0.2">
      <c r="B477" s="39"/>
    </row>
    <row r="478" spans="2:2" x14ac:dyDescent="0.2">
      <c r="B478" s="39"/>
    </row>
    <row r="479" spans="2:2" x14ac:dyDescent="0.2">
      <c r="B479" s="39"/>
    </row>
    <row r="480" spans="2:2" x14ac:dyDescent="0.2">
      <c r="B480" s="39"/>
    </row>
    <row r="481" spans="2:2" x14ac:dyDescent="0.2">
      <c r="B481" s="39"/>
    </row>
    <row r="482" spans="2:2" x14ac:dyDescent="0.2">
      <c r="B482" s="39"/>
    </row>
    <row r="483" spans="2:2" x14ac:dyDescent="0.2">
      <c r="B483" s="39"/>
    </row>
    <row r="484" spans="2:2" x14ac:dyDescent="0.2">
      <c r="B484" s="39"/>
    </row>
    <row r="485" spans="2:2" x14ac:dyDescent="0.2">
      <c r="B485" s="39"/>
    </row>
    <row r="486" spans="2:2" x14ac:dyDescent="0.2">
      <c r="B486" s="39"/>
    </row>
    <row r="487" spans="2:2" x14ac:dyDescent="0.2">
      <c r="B487" s="39"/>
    </row>
    <row r="488" spans="2:2" x14ac:dyDescent="0.2">
      <c r="B488" s="39"/>
    </row>
    <row r="489" spans="2:2" x14ac:dyDescent="0.2">
      <c r="B489" s="39"/>
    </row>
    <row r="490" spans="2:2" x14ac:dyDescent="0.2">
      <c r="B490" s="39"/>
    </row>
    <row r="491" spans="2:2" x14ac:dyDescent="0.2">
      <c r="B491" s="39"/>
    </row>
    <row r="492" spans="2:2" x14ac:dyDescent="0.2">
      <c r="B492" s="39"/>
    </row>
    <row r="493" spans="2:2" x14ac:dyDescent="0.2">
      <c r="B493" s="39"/>
    </row>
    <row r="494" spans="2:2" x14ac:dyDescent="0.2">
      <c r="B494" s="39"/>
    </row>
    <row r="495" spans="2:2" x14ac:dyDescent="0.2">
      <c r="B495" s="39"/>
    </row>
    <row r="496" spans="2:2" x14ac:dyDescent="0.2">
      <c r="B496" s="39"/>
    </row>
    <row r="497" spans="2:2" x14ac:dyDescent="0.2">
      <c r="B497" s="39"/>
    </row>
    <row r="498" spans="2:2" x14ac:dyDescent="0.2">
      <c r="B498" s="39"/>
    </row>
    <row r="499" spans="2:2" x14ac:dyDescent="0.2">
      <c r="B499" s="39"/>
    </row>
    <row r="500" spans="2:2" x14ac:dyDescent="0.2">
      <c r="B500" s="39"/>
    </row>
    <row r="501" spans="2:2" x14ac:dyDescent="0.2">
      <c r="B501" s="39"/>
    </row>
    <row r="502" spans="2:2" x14ac:dyDescent="0.2">
      <c r="B502" s="39"/>
    </row>
    <row r="503" spans="2:2" x14ac:dyDescent="0.2">
      <c r="B503" s="39"/>
    </row>
    <row r="504" spans="2:2" x14ac:dyDescent="0.2">
      <c r="B504" s="39"/>
    </row>
    <row r="505" spans="2:2" x14ac:dyDescent="0.2">
      <c r="B505" s="39"/>
    </row>
    <row r="506" spans="2:2" x14ac:dyDescent="0.2">
      <c r="B506" s="39"/>
    </row>
    <row r="507" spans="2:2" x14ac:dyDescent="0.2">
      <c r="B507" s="39"/>
    </row>
    <row r="508" spans="2:2" x14ac:dyDescent="0.2">
      <c r="B508" s="39"/>
    </row>
    <row r="509" spans="2:2" x14ac:dyDescent="0.2">
      <c r="B509" s="39"/>
    </row>
    <row r="510" spans="2:2" x14ac:dyDescent="0.2">
      <c r="B510" s="39"/>
    </row>
    <row r="511" spans="2:2" x14ac:dyDescent="0.2">
      <c r="B511" s="39"/>
    </row>
    <row r="512" spans="2:2" x14ac:dyDescent="0.2">
      <c r="B512" s="39"/>
    </row>
    <row r="513" spans="2:2" x14ac:dyDescent="0.2">
      <c r="B513" s="39"/>
    </row>
    <row r="514" spans="2:2" x14ac:dyDescent="0.2">
      <c r="B514" s="39"/>
    </row>
    <row r="515" spans="2:2" x14ac:dyDescent="0.2">
      <c r="B515" s="39"/>
    </row>
    <row r="516" spans="2:2" x14ac:dyDescent="0.2">
      <c r="B516" s="39"/>
    </row>
    <row r="517" spans="2:2" x14ac:dyDescent="0.2">
      <c r="B517" s="39"/>
    </row>
    <row r="518" spans="2:2" x14ac:dyDescent="0.2">
      <c r="B518" s="39"/>
    </row>
    <row r="519" spans="2:2" x14ac:dyDescent="0.2">
      <c r="B519" s="39"/>
    </row>
    <row r="520" spans="2:2" x14ac:dyDescent="0.2">
      <c r="B520" s="39"/>
    </row>
    <row r="521" spans="2:2" x14ac:dyDescent="0.2">
      <c r="B521" s="39"/>
    </row>
    <row r="522" spans="2:2" x14ac:dyDescent="0.2">
      <c r="B522" s="39"/>
    </row>
    <row r="523" spans="2:2" x14ac:dyDescent="0.2">
      <c r="B523" s="39"/>
    </row>
    <row r="524" spans="2:2" x14ac:dyDescent="0.2">
      <c r="B524" s="39"/>
    </row>
    <row r="525" spans="2:2" x14ac:dyDescent="0.2">
      <c r="B525" s="39"/>
    </row>
    <row r="526" spans="2:2" x14ac:dyDescent="0.2">
      <c r="B526" s="39"/>
    </row>
    <row r="527" spans="2:2" x14ac:dyDescent="0.2">
      <c r="B527" s="39"/>
    </row>
    <row r="528" spans="2:2" x14ac:dyDescent="0.2">
      <c r="B528" s="39"/>
    </row>
    <row r="529" spans="2:2" x14ac:dyDescent="0.2">
      <c r="B529" s="39"/>
    </row>
    <row r="530" spans="2:2" x14ac:dyDescent="0.2">
      <c r="B530" s="39"/>
    </row>
    <row r="531" spans="2:2" x14ac:dyDescent="0.2">
      <c r="B531" s="39"/>
    </row>
    <row r="532" spans="2:2" x14ac:dyDescent="0.2">
      <c r="B532" s="39"/>
    </row>
    <row r="533" spans="2:2" x14ac:dyDescent="0.2">
      <c r="B533" s="39"/>
    </row>
    <row r="534" spans="2:2" x14ac:dyDescent="0.2">
      <c r="B534" s="39"/>
    </row>
    <row r="535" spans="2:2" x14ac:dyDescent="0.2">
      <c r="B535" s="39"/>
    </row>
    <row r="536" spans="2:2" x14ac:dyDescent="0.2">
      <c r="B536" s="39"/>
    </row>
    <row r="537" spans="2:2" x14ac:dyDescent="0.2">
      <c r="B537" s="39"/>
    </row>
    <row r="538" spans="2:2" x14ac:dyDescent="0.2">
      <c r="B538" s="39"/>
    </row>
    <row r="539" spans="2:2" x14ac:dyDescent="0.2">
      <c r="B539" s="39"/>
    </row>
    <row r="540" spans="2:2" x14ac:dyDescent="0.2">
      <c r="B540" s="39"/>
    </row>
    <row r="541" spans="2:2" x14ac:dyDescent="0.2">
      <c r="B541" s="39"/>
    </row>
    <row r="542" spans="2:2" x14ac:dyDescent="0.2">
      <c r="B542" s="39"/>
    </row>
    <row r="543" spans="2:2" x14ac:dyDescent="0.2">
      <c r="B543" s="39"/>
    </row>
    <row r="544" spans="2:2" x14ac:dyDescent="0.2">
      <c r="B544" s="39"/>
    </row>
    <row r="545" spans="2:2" x14ac:dyDescent="0.2">
      <c r="B545" s="39"/>
    </row>
    <row r="546" spans="2:2" x14ac:dyDescent="0.2">
      <c r="B546" s="39"/>
    </row>
    <row r="547" spans="2:2" x14ac:dyDescent="0.2">
      <c r="B547" s="39"/>
    </row>
    <row r="548" spans="2:2" x14ac:dyDescent="0.2">
      <c r="B548" s="39"/>
    </row>
    <row r="549" spans="2:2" x14ac:dyDescent="0.2">
      <c r="B549" s="39"/>
    </row>
    <row r="550" spans="2:2" x14ac:dyDescent="0.2">
      <c r="B550" s="39"/>
    </row>
    <row r="551" spans="2:2" x14ac:dyDescent="0.2">
      <c r="B551" s="39"/>
    </row>
    <row r="552" spans="2:2" x14ac:dyDescent="0.2">
      <c r="B552" s="39"/>
    </row>
    <row r="553" spans="2:2" x14ac:dyDescent="0.2">
      <c r="B553" s="39"/>
    </row>
    <row r="554" spans="2:2" x14ac:dyDescent="0.2">
      <c r="B554" s="39"/>
    </row>
    <row r="555" spans="2:2" x14ac:dyDescent="0.2">
      <c r="B555" s="39"/>
    </row>
    <row r="556" spans="2:2" x14ac:dyDescent="0.2">
      <c r="B556" s="39"/>
    </row>
    <row r="557" spans="2:2" x14ac:dyDescent="0.2">
      <c r="B557" s="39"/>
    </row>
    <row r="558" spans="2:2" x14ac:dyDescent="0.2">
      <c r="B558" s="39"/>
    </row>
    <row r="559" spans="2:2" x14ac:dyDescent="0.2">
      <c r="B559" s="39"/>
    </row>
    <row r="560" spans="2:2" x14ac:dyDescent="0.2">
      <c r="B560" s="39"/>
    </row>
    <row r="561" spans="2:2" x14ac:dyDescent="0.2">
      <c r="B561" s="39"/>
    </row>
    <row r="562" spans="2:2" x14ac:dyDescent="0.2">
      <c r="B562" s="39"/>
    </row>
    <row r="563" spans="2:2" x14ac:dyDescent="0.2">
      <c r="B563" s="39"/>
    </row>
    <row r="564" spans="2:2" x14ac:dyDescent="0.2">
      <c r="B564" s="39"/>
    </row>
    <row r="565" spans="2:2" x14ac:dyDescent="0.2">
      <c r="B565" s="39"/>
    </row>
    <row r="566" spans="2:2" x14ac:dyDescent="0.2">
      <c r="B566" s="39"/>
    </row>
    <row r="567" spans="2:2" x14ac:dyDescent="0.2">
      <c r="B567" s="39"/>
    </row>
    <row r="568" spans="2:2" x14ac:dyDescent="0.2">
      <c r="B568" s="39"/>
    </row>
    <row r="569" spans="2:2" x14ac:dyDescent="0.2">
      <c r="B569" s="39"/>
    </row>
    <row r="570" spans="2:2" x14ac:dyDescent="0.2">
      <c r="B570" s="39"/>
    </row>
    <row r="571" spans="2:2" x14ac:dyDescent="0.2">
      <c r="B571" s="39"/>
    </row>
    <row r="572" spans="2:2" x14ac:dyDescent="0.2">
      <c r="B572" s="39"/>
    </row>
    <row r="573" spans="2:2" x14ac:dyDescent="0.2">
      <c r="B573" s="39"/>
    </row>
    <row r="574" spans="2:2" x14ac:dyDescent="0.2">
      <c r="B574" s="39"/>
    </row>
    <row r="575" spans="2:2" x14ac:dyDescent="0.2">
      <c r="B575" s="39"/>
    </row>
    <row r="576" spans="2:2" x14ac:dyDescent="0.2">
      <c r="B576" s="39"/>
    </row>
    <row r="577" spans="2:2" x14ac:dyDescent="0.2">
      <c r="B577" s="39"/>
    </row>
    <row r="578" spans="2:2" x14ac:dyDescent="0.2">
      <c r="B578" s="39"/>
    </row>
    <row r="579" spans="2:2" x14ac:dyDescent="0.2">
      <c r="B579" s="39"/>
    </row>
    <row r="580" spans="2:2" x14ac:dyDescent="0.2">
      <c r="B580" s="39"/>
    </row>
    <row r="581" spans="2:2" x14ac:dyDescent="0.2">
      <c r="B581" s="39"/>
    </row>
    <row r="582" spans="2:2" x14ac:dyDescent="0.2">
      <c r="B582" s="39"/>
    </row>
    <row r="583" spans="2:2" x14ac:dyDescent="0.2">
      <c r="B583" s="39"/>
    </row>
    <row r="584" spans="2:2" x14ac:dyDescent="0.2">
      <c r="B584" s="39"/>
    </row>
    <row r="585" spans="2:2" x14ac:dyDescent="0.2">
      <c r="B585" s="39"/>
    </row>
    <row r="586" spans="2:2" x14ac:dyDescent="0.2">
      <c r="B586" s="39"/>
    </row>
    <row r="587" spans="2:2" x14ac:dyDescent="0.2">
      <c r="B587" s="39"/>
    </row>
    <row r="588" spans="2:2" x14ac:dyDescent="0.2">
      <c r="B588" s="39"/>
    </row>
    <row r="589" spans="2:2" x14ac:dyDescent="0.2">
      <c r="B589" s="39"/>
    </row>
    <row r="590" spans="2:2" x14ac:dyDescent="0.2">
      <c r="B590" s="39"/>
    </row>
    <row r="591" spans="2:2" x14ac:dyDescent="0.2">
      <c r="B591" s="39"/>
    </row>
    <row r="592" spans="2:2" x14ac:dyDescent="0.2">
      <c r="B592" s="39"/>
    </row>
    <row r="593" spans="2:2" x14ac:dyDescent="0.2">
      <c r="B593" s="39"/>
    </row>
    <row r="594" spans="2:2" x14ac:dyDescent="0.2">
      <c r="B594" s="39"/>
    </row>
    <row r="595" spans="2:2" x14ac:dyDescent="0.2">
      <c r="B595" s="39"/>
    </row>
    <row r="596" spans="2:2" x14ac:dyDescent="0.2">
      <c r="B596" s="39"/>
    </row>
    <row r="597" spans="2:2" x14ac:dyDescent="0.2">
      <c r="B597" s="39"/>
    </row>
    <row r="598" spans="2:2" x14ac:dyDescent="0.2">
      <c r="B598" s="39"/>
    </row>
    <row r="599" spans="2:2" x14ac:dyDescent="0.2">
      <c r="B599" s="39"/>
    </row>
    <row r="600" spans="2:2" x14ac:dyDescent="0.2">
      <c r="B600" s="39"/>
    </row>
    <row r="601" spans="2:2" x14ac:dyDescent="0.2">
      <c r="B601" s="39"/>
    </row>
    <row r="602" spans="2:2" x14ac:dyDescent="0.2">
      <c r="B602" s="39"/>
    </row>
    <row r="603" spans="2:2" x14ac:dyDescent="0.2">
      <c r="B603" s="39"/>
    </row>
    <row r="604" spans="2:2" x14ac:dyDescent="0.2">
      <c r="B604" s="39"/>
    </row>
    <row r="605" spans="2:2" x14ac:dyDescent="0.2">
      <c r="B605" s="39"/>
    </row>
    <row r="606" spans="2:2" x14ac:dyDescent="0.2">
      <c r="B606" s="39"/>
    </row>
    <row r="607" spans="2:2" x14ac:dyDescent="0.2">
      <c r="B607" s="39"/>
    </row>
    <row r="608" spans="2:2" x14ac:dyDescent="0.2">
      <c r="B608" s="39"/>
    </row>
    <row r="609" spans="2:2" x14ac:dyDescent="0.2">
      <c r="B609" s="39"/>
    </row>
    <row r="610" spans="2:2" x14ac:dyDescent="0.2">
      <c r="B610" s="39"/>
    </row>
    <row r="611" spans="2:2" x14ac:dyDescent="0.2">
      <c r="B611" s="39"/>
    </row>
    <row r="612" spans="2:2" x14ac:dyDescent="0.2">
      <c r="B612" s="39"/>
    </row>
    <row r="613" spans="2:2" x14ac:dyDescent="0.2">
      <c r="B613" s="39"/>
    </row>
    <row r="614" spans="2:2" x14ac:dyDescent="0.2">
      <c r="B614" s="39"/>
    </row>
    <row r="615" spans="2:2" x14ac:dyDescent="0.2">
      <c r="B615" s="39"/>
    </row>
    <row r="616" spans="2:2" x14ac:dyDescent="0.2">
      <c r="B616" s="39"/>
    </row>
    <row r="617" spans="2:2" x14ac:dyDescent="0.2">
      <c r="B617" s="39"/>
    </row>
    <row r="618" spans="2:2" x14ac:dyDescent="0.2">
      <c r="B618" s="39"/>
    </row>
    <row r="619" spans="2:2" x14ac:dyDescent="0.2">
      <c r="B619" s="39"/>
    </row>
    <row r="620" spans="2:2" x14ac:dyDescent="0.2">
      <c r="B620" s="39"/>
    </row>
    <row r="621" spans="2:2" x14ac:dyDescent="0.2">
      <c r="B621" s="39"/>
    </row>
    <row r="622" spans="2:2" x14ac:dyDescent="0.2">
      <c r="B622" s="39"/>
    </row>
    <row r="623" spans="2:2" x14ac:dyDescent="0.2">
      <c r="B623" s="39"/>
    </row>
    <row r="624" spans="2:2" x14ac:dyDescent="0.2">
      <c r="B624" s="39"/>
    </row>
    <row r="625" spans="2:2" x14ac:dyDescent="0.2">
      <c r="B625" s="39"/>
    </row>
    <row r="626" spans="2:2" x14ac:dyDescent="0.2">
      <c r="B626" s="39"/>
    </row>
    <row r="627" spans="2:2" x14ac:dyDescent="0.2">
      <c r="B627" s="39"/>
    </row>
    <row r="628" spans="2:2" x14ac:dyDescent="0.2">
      <c r="B628" s="39"/>
    </row>
    <row r="629" spans="2:2" x14ac:dyDescent="0.2">
      <c r="B629" s="39"/>
    </row>
    <row r="630" spans="2:2" x14ac:dyDescent="0.2">
      <c r="B630" s="39"/>
    </row>
    <row r="631" spans="2:2" x14ac:dyDescent="0.2">
      <c r="B631" s="39"/>
    </row>
    <row r="632" spans="2:2" x14ac:dyDescent="0.2">
      <c r="B632" s="39"/>
    </row>
    <row r="633" spans="2:2" x14ac:dyDescent="0.2">
      <c r="B633" s="39"/>
    </row>
    <row r="634" spans="2:2" x14ac:dyDescent="0.2">
      <c r="B634" s="39"/>
    </row>
    <row r="635" spans="2:2" x14ac:dyDescent="0.2">
      <c r="B635" s="39"/>
    </row>
    <row r="636" spans="2:2" x14ac:dyDescent="0.2">
      <c r="B636" s="39"/>
    </row>
    <row r="637" spans="2:2" x14ac:dyDescent="0.2">
      <c r="B637" s="39"/>
    </row>
    <row r="638" spans="2:2" x14ac:dyDescent="0.2">
      <c r="B638" s="39"/>
    </row>
    <row r="639" spans="2:2" x14ac:dyDescent="0.2">
      <c r="B639" s="39"/>
    </row>
    <row r="640" spans="2:2" x14ac:dyDescent="0.2">
      <c r="B640" s="39"/>
    </row>
    <row r="641" spans="2:2" x14ac:dyDescent="0.2">
      <c r="B641" s="39"/>
    </row>
    <row r="642" spans="2:2" x14ac:dyDescent="0.2">
      <c r="B642" s="39"/>
    </row>
    <row r="643" spans="2:2" x14ac:dyDescent="0.2">
      <c r="B643" s="39"/>
    </row>
    <row r="644" spans="2:2" x14ac:dyDescent="0.2">
      <c r="B644" s="39"/>
    </row>
    <row r="645" spans="2:2" x14ac:dyDescent="0.2">
      <c r="B645" s="39"/>
    </row>
    <row r="646" spans="2:2" x14ac:dyDescent="0.2">
      <c r="B646" s="39"/>
    </row>
    <row r="647" spans="2:2" x14ac:dyDescent="0.2">
      <c r="B647" s="39"/>
    </row>
    <row r="648" spans="2:2" x14ac:dyDescent="0.2">
      <c r="B648" s="39"/>
    </row>
    <row r="649" spans="2:2" x14ac:dyDescent="0.2">
      <c r="B649" s="39"/>
    </row>
    <row r="650" spans="2:2" x14ac:dyDescent="0.2">
      <c r="B650" s="39"/>
    </row>
    <row r="651" spans="2:2" x14ac:dyDescent="0.2">
      <c r="B651" s="39"/>
    </row>
    <row r="652" spans="2:2" x14ac:dyDescent="0.2">
      <c r="B652" s="39"/>
    </row>
    <row r="653" spans="2:2" x14ac:dyDescent="0.2">
      <c r="B653" s="39"/>
    </row>
    <row r="654" spans="2:2" x14ac:dyDescent="0.2">
      <c r="B654" s="39"/>
    </row>
    <row r="655" spans="2:2" x14ac:dyDescent="0.2">
      <c r="B655" s="39"/>
    </row>
    <row r="656" spans="2:2" x14ac:dyDescent="0.2">
      <c r="B656" s="39"/>
    </row>
    <row r="657" spans="2:2" x14ac:dyDescent="0.2">
      <c r="B657" s="39"/>
    </row>
    <row r="658" spans="2:2" x14ac:dyDescent="0.2">
      <c r="B658" s="39"/>
    </row>
    <row r="659" spans="2:2" x14ac:dyDescent="0.2">
      <c r="B659" s="39"/>
    </row>
    <row r="660" spans="2:2" x14ac:dyDescent="0.2">
      <c r="B660" s="39"/>
    </row>
    <row r="661" spans="2:2" x14ac:dyDescent="0.2">
      <c r="B661" s="39"/>
    </row>
    <row r="662" spans="2:2" x14ac:dyDescent="0.2">
      <c r="B662" s="39"/>
    </row>
    <row r="663" spans="2:2" x14ac:dyDescent="0.2">
      <c r="B663" s="39"/>
    </row>
    <row r="664" spans="2:2" x14ac:dyDescent="0.2">
      <c r="B664" s="39"/>
    </row>
    <row r="665" spans="2:2" x14ac:dyDescent="0.2">
      <c r="B665" s="39"/>
    </row>
    <row r="666" spans="2:2" x14ac:dyDescent="0.2">
      <c r="B666" s="39"/>
    </row>
    <row r="667" spans="2:2" x14ac:dyDescent="0.2">
      <c r="B667" s="39"/>
    </row>
    <row r="668" spans="2:2" x14ac:dyDescent="0.2">
      <c r="B668" s="39"/>
    </row>
    <row r="669" spans="2:2" x14ac:dyDescent="0.2">
      <c r="B669" s="39"/>
    </row>
    <row r="670" spans="2:2" x14ac:dyDescent="0.2">
      <c r="B670" s="39"/>
    </row>
    <row r="671" spans="2:2" x14ac:dyDescent="0.2">
      <c r="B671" s="39"/>
    </row>
    <row r="672" spans="2:2" x14ac:dyDescent="0.2">
      <c r="B672" s="39"/>
    </row>
    <row r="673" spans="2:2" x14ac:dyDescent="0.2">
      <c r="B673" s="39"/>
    </row>
    <row r="674" spans="2:2" x14ac:dyDescent="0.2">
      <c r="B674" s="39"/>
    </row>
    <row r="675" spans="2:2" x14ac:dyDescent="0.2">
      <c r="B675" s="39"/>
    </row>
    <row r="676" spans="2:2" x14ac:dyDescent="0.2">
      <c r="B676" s="39"/>
    </row>
    <row r="677" spans="2:2" x14ac:dyDescent="0.2">
      <c r="B677" s="39"/>
    </row>
    <row r="678" spans="2:2" x14ac:dyDescent="0.2">
      <c r="B678" s="39"/>
    </row>
    <row r="679" spans="2:2" x14ac:dyDescent="0.2">
      <c r="B679" s="39"/>
    </row>
    <row r="680" spans="2:2" x14ac:dyDescent="0.2">
      <c r="B680" s="39"/>
    </row>
    <row r="681" spans="2:2" x14ac:dyDescent="0.2">
      <c r="B681" s="39"/>
    </row>
    <row r="682" spans="2:2" x14ac:dyDescent="0.2">
      <c r="B682" s="39"/>
    </row>
    <row r="683" spans="2:2" x14ac:dyDescent="0.2">
      <c r="B683" s="39"/>
    </row>
    <row r="684" spans="2:2" x14ac:dyDescent="0.2">
      <c r="B684" s="39"/>
    </row>
    <row r="685" spans="2:2" x14ac:dyDescent="0.2">
      <c r="B685" s="39"/>
    </row>
    <row r="686" spans="2:2" x14ac:dyDescent="0.2">
      <c r="B686" s="39"/>
    </row>
    <row r="687" spans="2:2" x14ac:dyDescent="0.2">
      <c r="B687" s="39"/>
    </row>
    <row r="688" spans="2:2" x14ac:dyDescent="0.2">
      <c r="B688" s="39"/>
    </row>
    <row r="689" spans="2:2" x14ac:dyDescent="0.2">
      <c r="B689" s="39"/>
    </row>
    <row r="690" spans="2:2" x14ac:dyDescent="0.2">
      <c r="B690" s="39"/>
    </row>
    <row r="691" spans="2:2" x14ac:dyDescent="0.2">
      <c r="B691" s="39"/>
    </row>
    <row r="692" spans="2:2" x14ac:dyDescent="0.2">
      <c r="B692" s="39"/>
    </row>
    <row r="693" spans="2:2" x14ac:dyDescent="0.2">
      <c r="B693" s="39"/>
    </row>
    <row r="694" spans="2:2" x14ac:dyDescent="0.2">
      <c r="B694" s="39"/>
    </row>
    <row r="695" spans="2:2" x14ac:dyDescent="0.2">
      <c r="B695" s="39"/>
    </row>
    <row r="696" spans="2:2" x14ac:dyDescent="0.2">
      <c r="B696" s="39"/>
    </row>
    <row r="697" spans="2:2" x14ac:dyDescent="0.2">
      <c r="B697" s="39"/>
    </row>
    <row r="698" spans="2:2" x14ac:dyDescent="0.2">
      <c r="B698" s="39"/>
    </row>
    <row r="699" spans="2:2" x14ac:dyDescent="0.2">
      <c r="B699" s="39"/>
    </row>
    <row r="700" spans="2:2" x14ac:dyDescent="0.2">
      <c r="B700" s="39"/>
    </row>
    <row r="701" spans="2:2" x14ac:dyDescent="0.2">
      <c r="B701" s="39"/>
    </row>
    <row r="702" spans="2:2" x14ac:dyDescent="0.2">
      <c r="B702" s="39"/>
    </row>
    <row r="703" spans="2:2" x14ac:dyDescent="0.2">
      <c r="B703" s="39"/>
    </row>
    <row r="704" spans="2:2" x14ac:dyDescent="0.2">
      <c r="B704" s="39"/>
    </row>
    <row r="705" spans="2:2" x14ac:dyDescent="0.2">
      <c r="B705" s="39"/>
    </row>
    <row r="706" spans="2:2" x14ac:dyDescent="0.2">
      <c r="B706" s="39"/>
    </row>
    <row r="707" spans="2:2" x14ac:dyDescent="0.2">
      <c r="B707" s="39"/>
    </row>
    <row r="708" spans="2:2" x14ac:dyDescent="0.2">
      <c r="B708" s="39"/>
    </row>
    <row r="709" spans="2:2" x14ac:dyDescent="0.2">
      <c r="B709" s="39"/>
    </row>
    <row r="710" spans="2:2" x14ac:dyDescent="0.2">
      <c r="B710" s="39"/>
    </row>
    <row r="711" spans="2:2" x14ac:dyDescent="0.2">
      <c r="B711" s="39"/>
    </row>
    <row r="712" spans="2:2" x14ac:dyDescent="0.2">
      <c r="B712" s="39"/>
    </row>
    <row r="713" spans="2:2" x14ac:dyDescent="0.2">
      <c r="B713" s="39"/>
    </row>
    <row r="714" spans="2:2" x14ac:dyDescent="0.2">
      <c r="B714" s="39"/>
    </row>
    <row r="715" spans="2:2" x14ac:dyDescent="0.2">
      <c r="B715" s="39"/>
    </row>
    <row r="716" spans="2:2" x14ac:dyDescent="0.2">
      <c r="B716" s="39"/>
    </row>
    <row r="717" spans="2:2" x14ac:dyDescent="0.2">
      <c r="B717" s="39"/>
    </row>
    <row r="718" spans="2:2" x14ac:dyDescent="0.2">
      <c r="B718" s="39"/>
    </row>
    <row r="719" spans="2:2" x14ac:dyDescent="0.2">
      <c r="B719" s="39"/>
    </row>
    <row r="720" spans="2:2" x14ac:dyDescent="0.2">
      <c r="B720" s="39"/>
    </row>
    <row r="721" spans="2:2" x14ac:dyDescent="0.2">
      <c r="B721" s="39"/>
    </row>
    <row r="722" spans="2:2" x14ac:dyDescent="0.2">
      <c r="B722" s="39"/>
    </row>
    <row r="723" spans="2:2" x14ac:dyDescent="0.2">
      <c r="B723" s="39"/>
    </row>
    <row r="724" spans="2:2" x14ac:dyDescent="0.2">
      <c r="B724" s="39"/>
    </row>
    <row r="725" spans="2:2" x14ac:dyDescent="0.2">
      <c r="B725" s="39"/>
    </row>
    <row r="726" spans="2:2" x14ac:dyDescent="0.2">
      <c r="B726" s="39"/>
    </row>
    <row r="727" spans="2:2" x14ac:dyDescent="0.2">
      <c r="B727" s="39"/>
    </row>
    <row r="728" spans="2:2" x14ac:dyDescent="0.2">
      <c r="B728" s="39"/>
    </row>
    <row r="729" spans="2:2" x14ac:dyDescent="0.2">
      <c r="B729" s="39"/>
    </row>
    <row r="730" spans="2:2" x14ac:dyDescent="0.2">
      <c r="B730" s="39"/>
    </row>
    <row r="731" spans="2:2" x14ac:dyDescent="0.2">
      <c r="B731" s="39"/>
    </row>
    <row r="732" spans="2:2" x14ac:dyDescent="0.2">
      <c r="B732" s="39"/>
    </row>
    <row r="733" spans="2:2" x14ac:dyDescent="0.2">
      <c r="B733" s="39"/>
    </row>
    <row r="734" spans="2:2" x14ac:dyDescent="0.2">
      <c r="B734" s="39"/>
    </row>
    <row r="735" spans="2:2" x14ac:dyDescent="0.2">
      <c r="B735" s="39"/>
    </row>
    <row r="736" spans="2:2" x14ac:dyDescent="0.2">
      <c r="B736" s="39"/>
    </row>
    <row r="737" spans="2:2" x14ac:dyDescent="0.2">
      <c r="B737" s="39"/>
    </row>
    <row r="738" spans="2:2" x14ac:dyDescent="0.2">
      <c r="B738" s="39"/>
    </row>
    <row r="739" spans="2:2" x14ac:dyDescent="0.2">
      <c r="B739" s="39"/>
    </row>
    <row r="740" spans="2:2" x14ac:dyDescent="0.2">
      <c r="B740" s="39"/>
    </row>
    <row r="741" spans="2:2" x14ac:dyDescent="0.2">
      <c r="B741" s="39"/>
    </row>
    <row r="742" spans="2:2" x14ac:dyDescent="0.2">
      <c r="B742" s="39"/>
    </row>
    <row r="743" spans="2:2" x14ac:dyDescent="0.2">
      <c r="B743" s="39"/>
    </row>
    <row r="744" spans="2:2" x14ac:dyDescent="0.2">
      <c r="B744" s="39"/>
    </row>
    <row r="745" spans="2:2" x14ac:dyDescent="0.2">
      <c r="B745" s="39"/>
    </row>
    <row r="746" spans="2:2" x14ac:dyDescent="0.2">
      <c r="B746" s="39"/>
    </row>
    <row r="747" spans="2:2" x14ac:dyDescent="0.2">
      <c r="B747" s="39"/>
    </row>
    <row r="748" spans="2:2" x14ac:dyDescent="0.2">
      <c r="B748" s="39"/>
    </row>
    <row r="749" spans="2:2" x14ac:dyDescent="0.2">
      <c r="B749" s="39"/>
    </row>
    <row r="750" spans="2:2" x14ac:dyDescent="0.2">
      <c r="B750" s="39"/>
    </row>
    <row r="751" spans="2:2" x14ac:dyDescent="0.2">
      <c r="B751" s="39"/>
    </row>
    <row r="752" spans="2:2" x14ac:dyDescent="0.2">
      <c r="B752" s="39"/>
    </row>
    <row r="753" spans="2:2" x14ac:dyDescent="0.2">
      <c r="B753" s="39"/>
    </row>
    <row r="754" spans="2:2" x14ac:dyDescent="0.2">
      <c r="B754" s="39"/>
    </row>
    <row r="755" spans="2:2" x14ac:dyDescent="0.2">
      <c r="B755" s="39"/>
    </row>
    <row r="756" spans="2:2" x14ac:dyDescent="0.2">
      <c r="B756" s="39"/>
    </row>
    <row r="757" spans="2:2" x14ac:dyDescent="0.2">
      <c r="B757" s="39"/>
    </row>
    <row r="758" spans="2:2" x14ac:dyDescent="0.2">
      <c r="B758" s="39"/>
    </row>
    <row r="759" spans="2:2" x14ac:dyDescent="0.2">
      <c r="B759" s="39"/>
    </row>
    <row r="760" spans="2:2" x14ac:dyDescent="0.2">
      <c r="B760" s="39"/>
    </row>
    <row r="761" spans="2:2" x14ac:dyDescent="0.2">
      <c r="B761" s="39"/>
    </row>
    <row r="762" spans="2:2" x14ac:dyDescent="0.2">
      <c r="B762" s="39"/>
    </row>
    <row r="763" spans="2:2" x14ac:dyDescent="0.2">
      <c r="B763" s="39"/>
    </row>
    <row r="764" spans="2:2" x14ac:dyDescent="0.2">
      <c r="B764" s="39"/>
    </row>
    <row r="765" spans="2:2" x14ac:dyDescent="0.2">
      <c r="B765" s="39"/>
    </row>
    <row r="766" spans="2:2" x14ac:dyDescent="0.2">
      <c r="B766" s="39"/>
    </row>
    <row r="767" spans="2:2" x14ac:dyDescent="0.2">
      <c r="B767" s="39"/>
    </row>
    <row r="768" spans="2:2" x14ac:dyDescent="0.2">
      <c r="B768" s="39"/>
    </row>
    <row r="769" spans="2:2" x14ac:dyDescent="0.2">
      <c r="B769" s="39"/>
    </row>
    <row r="770" spans="2:2" x14ac:dyDescent="0.2">
      <c r="B770" s="39"/>
    </row>
    <row r="771" spans="2:2" x14ac:dyDescent="0.2">
      <c r="B771" s="39"/>
    </row>
    <row r="772" spans="2:2" x14ac:dyDescent="0.2">
      <c r="B772" s="39"/>
    </row>
    <row r="773" spans="2:2" x14ac:dyDescent="0.2">
      <c r="B773" s="39"/>
    </row>
    <row r="774" spans="2:2" x14ac:dyDescent="0.2">
      <c r="B774" s="39"/>
    </row>
    <row r="775" spans="2:2" x14ac:dyDescent="0.2">
      <c r="B775" s="39"/>
    </row>
    <row r="776" spans="2:2" x14ac:dyDescent="0.2">
      <c r="B776" s="39"/>
    </row>
    <row r="777" spans="2:2" x14ac:dyDescent="0.2">
      <c r="B777" s="39"/>
    </row>
    <row r="778" spans="2:2" x14ac:dyDescent="0.2">
      <c r="B778" s="39"/>
    </row>
    <row r="779" spans="2:2" x14ac:dyDescent="0.2">
      <c r="B779" s="39"/>
    </row>
    <row r="780" spans="2:2" x14ac:dyDescent="0.2">
      <c r="B780" s="39"/>
    </row>
    <row r="781" spans="2:2" x14ac:dyDescent="0.2">
      <c r="B781" s="39"/>
    </row>
    <row r="782" spans="2:2" x14ac:dyDescent="0.2">
      <c r="B782" s="39"/>
    </row>
    <row r="783" spans="2:2" x14ac:dyDescent="0.2">
      <c r="B783" s="39"/>
    </row>
    <row r="784" spans="2:2" x14ac:dyDescent="0.2">
      <c r="B784" s="39"/>
    </row>
    <row r="785" spans="2:2" x14ac:dyDescent="0.2">
      <c r="B785" s="39"/>
    </row>
    <row r="786" spans="2:2" x14ac:dyDescent="0.2">
      <c r="B786" s="39"/>
    </row>
    <row r="787" spans="2:2" x14ac:dyDescent="0.2">
      <c r="B787" s="39"/>
    </row>
    <row r="788" spans="2:2" x14ac:dyDescent="0.2">
      <c r="B788" s="39"/>
    </row>
    <row r="789" spans="2:2" x14ac:dyDescent="0.2">
      <c r="B789" s="39"/>
    </row>
    <row r="790" spans="2:2" x14ac:dyDescent="0.2">
      <c r="B790" s="39"/>
    </row>
    <row r="791" spans="2:2" x14ac:dyDescent="0.2">
      <c r="B791" s="39"/>
    </row>
    <row r="792" spans="2:2" x14ac:dyDescent="0.2">
      <c r="B792" s="39"/>
    </row>
    <row r="793" spans="2:2" x14ac:dyDescent="0.2">
      <c r="B793" s="39"/>
    </row>
    <row r="794" spans="2:2" x14ac:dyDescent="0.2">
      <c r="B794" s="39"/>
    </row>
    <row r="795" spans="2:2" x14ac:dyDescent="0.2">
      <c r="B795" s="39"/>
    </row>
    <row r="796" spans="2:2" x14ac:dyDescent="0.2">
      <c r="B796" s="39"/>
    </row>
    <row r="797" spans="2:2" x14ac:dyDescent="0.2">
      <c r="B797" s="39"/>
    </row>
    <row r="798" spans="2:2" x14ac:dyDescent="0.2">
      <c r="B798" s="39"/>
    </row>
    <row r="799" spans="2:2" x14ac:dyDescent="0.2">
      <c r="B799" s="39"/>
    </row>
    <row r="800" spans="2:2" x14ac:dyDescent="0.2">
      <c r="B800" s="39"/>
    </row>
    <row r="801" spans="2:2" x14ac:dyDescent="0.2">
      <c r="B801" s="39"/>
    </row>
    <row r="802" spans="2:2" x14ac:dyDescent="0.2">
      <c r="B802" s="39"/>
    </row>
    <row r="803" spans="2:2" x14ac:dyDescent="0.2">
      <c r="B803" s="39"/>
    </row>
    <row r="804" spans="2:2" x14ac:dyDescent="0.2">
      <c r="B804" s="39"/>
    </row>
    <row r="805" spans="2:2" x14ac:dyDescent="0.2">
      <c r="B805" s="39"/>
    </row>
    <row r="806" spans="2:2" x14ac:dyDescent="0.2">
      <c r="B806" s="39"/>
    </row>
    <row r="807" spans="2:2" x14ac:dyDescent="0.2">
      <c r="B807" s="39"/>
    </row>
    <row r="808" spans="2:2" x14ac:dyDescent="0.2">
      <c r="B808" s="39"/>
    </row>
    <row r="809" spans="2:2" x14ac:dyDescent="0.2">
      <c r="B809" s="39"/>
    </row>
    <row r="810" spans="2:2" x14ac:dyDescent="0.2">
      <c r="B810" s="39"/>
    </row>
    <row r="811" spans="2:2" x14ac:dyDescent="0.2">
      <c r="B811" s="39"/>
    </row>
    <row r="812" spans="2:2" x14ac:dyDescent="0.2">
      <c r="B812" s="39"/>
    </row>
    <row r="813" spans="2:2" x14ac:dyDescent="0.2">
      <c r="B813" s="39"/>
    </row>
    <row r="814" spans="2:2" x14ac:dyDescent="0.2">
      <c r="B814" s="39"/>
    </row>
    <row r="815" spans="2:2" x14ac:dyDescent="0.2">
      <c r="B815" s="39"/>
    </row>
    <row r="816" spans="2:2" x14ac:dyDescent="0.2">
      <c r="B816" s="39"/>
    </row>
    <row r="817" spans="2:2" x14ac:dyDescent="0.2">
      <c r="B817" s="39"/>
    </row>
    <row r="818" spans="2:2" x14ac:dyDescent="0.2">
      <c r="B818" s="39"/>
    </row>
    <row r="819" spans="2:2" x14ac:dyDescent="0.2">
      <c r="B819" s="39"/>
    </row>
    <row r="820" spans="2:2" x14ac:dyDescent="0.2">
      <c r="B820" s="39"/>
    </row>
    <row r="821" spans="2:2" x14ac:dyDescent="0.2">
      <c r="B821" s="39"/>
    </row>
    <row r="822" spans="2:2" x14ac:dyDescent="0.2">
      <c r="B822" s="39"/>
    </row>
    <row r="823" spans="2:2" x14ac:dyDescent="0.2">
      <c r="B823" s="39"/>
    </row>
    <row r="824" spans="2:2" x14ac:dyDescent="0.2">
      <c r="B824" s="39"/>
    </row>
    <row r="825" spans="2:2" x14ac:dyDescent="0.2">
      <c r="B825" s="39"/>
    </row>
    <row r="826" spans="2:2" x14ac:dyDescent="0.2">
      <c r="B826" s="39"/>
    </row>
    <row r="827" spans="2:2" x14ac:dyDescent="0.2">
      <c r="B827" s="39"/>
    </row>
    <row r="828" spans="2:2" x14ac:dyDescent="0.2">
      <c r="B828" s="39"/>
    </row>
    <row r="829" spans="2:2" x14ac:dyDescent="0.2">
      <c r="B829" s="39"/>
    </row>
    <row r="830" spans="2:2" x14ac:dyDescent="0.2">
      <c r="B830" s="39"/>
    </row>
    <row r="831" spans="2:2" x14ac:dyDescent="0.2">
      <c r="B831" s="39"/>
    </row>
    <row r="832" spans="2:2" x14ac:dyDescent="0.2">
      <c r="B832" s="39"/>
    </row>
    <row r="833" spans="2:2" x14ac:dyDescent="0.2">
      <c r="B833" s="39"/>
    </row>
    <row r="834" spans="2:2" x14ac:dyDescent="0.2">
      <c r="B834" s="39"/>
    </row>
    <row r="835" spans="2:2" x14ac:dyDescent="0.2">
      <c r="B835" s="39"/>
    </row>
    <row r="836" spans="2:2" x14ac:dyDescent="0.2">
      <c r="B836" s="39"/>
    </row>
    <row r="837" spans="2:2" x14ac:dyDescent="0.2">
      <c r="B837" s="39"/>
    </row>
    <row r="838" spans="2:2" x14ac:dyDescent="0.2">
      <c r="B838" s="39"/>
    </row>
    <row r="839" spans="2:2" x14ac:dyDescent="0.2">
      <c r="B839" s="39"/>
    </row>
    <row r="840" spans="2:2" x14ac:dyDescent="0.2">
      <c r="B840" s="39"/>
    </row>
    <row r="841" spans="2:2" x14ac:dyDescent="0.2">
      <c r="B841" s="39"/>
    </row>
    <row r="842" spans="2:2" x14ac:dyDescent="0.2">
      <c r="B842" s="39"/>
    </row>
    <row r="843" spans="2:2" x14ac:dyDescent="0.2">
      <c r="B843" s="39"/>
    </row>
    <row r="844" spans="2:2" x14ac:dyDescent="0.2">
      <c r="B844" s="39"/>
    </row>
    <row r="845" spans="2:2" x14ac:dyDescent="0.2">
      <c r="B845" s="39"/>
    </row>
    <row r="846" spans="2:2" x14ac:dyDescent="0.2">
      <c r="B846" s="39"/>
    </row>
    <row r="847" spans="2:2" x14ac:dyDescent="0.2">
      <c r="B847" s="39"/>
    </row>
    <row r="848" spans="2:2" x14ac:dyDescent="0.2">
      <c r="B848" s="39"/>
    </row>
    <row r="849" spans="2:2" x14ac:dyDescent="0.2">
      <c r="B849" s="39"/>
    </row>
    <row r="850" spans="2:2" x14ac:dyDescent="0.2">
      <c r="B850" s="39"/>
    </row>
    <row r="851" spans="2:2" x14ac:dyDescent="0.2">
      <c r="B851" s="39"/>
    </row>
    <row r="852" spans="2:2" x14ac:dyDescent="0.2">
      <c r="B852" s="39"/>
    </row>
    <row r="853" spans="2:2" x14ac:dyDescent="0.2">
      <c r="B853" s="39"/>
    </row>
    <row r="854" spans="2:2" x14ac:dyDescent="0.2">
      <c r="B854" s="39"/>
    </row>
    <row r="855" spans="2:2" x14ac:dyDescent="0.2">
      <c r="B855" s="39"/>
    </row>
    <row r="856" spans="2:2" x14ac:dyDescent="0.2">
      <c r="B856" s="39"/>
    </row>
    <row r="857" spans="2:2" x14ac:dyDescent="0.2">
      <c r="B857" s="39"/>
    </row>
    <row r="858" spans="2:2" x14ac:dyDescent="0.2">
      <c r="B858" s="39"/>
    </row>
    <row r="859" spans="2:2" x14ac:dyDescent="0.2">
      <c r="B859" s="39"/>
    </row>
    <row r="860" spans="2:2" x14ac:dyDescent="0.2">
      <c r="B860" s="39"/>
    </row>
    <row r="861" spans="2:2" x14ac:dyDescent="0.2">
      <c r="B861" s="39"/>
    </row>
    <row r="862" spans="2:2" x14ac:dyDescent="0.2">
      <c r="B862" s="39"/>
    </row>
    <row r="863" spans="2:2" x14ac:dyDescent="0.2">
      <c r="B863" s="39"/>
    </row>
    <row r="864" spans="2:2" x14ac:dyDescent="0.2">
      <c r="B864" s="39"/>
    </row>
    <row r="865" spans="2:2" x14ac:dyDescent="0.2">
      <c r="B865" s="39"/>
    </row>
    <row r="866" spans="2:2" x14ac:dyDescent="0.2">
      <c r="B866" s="39"/>
    </row>
    <row r="867" spans="2:2" x14ac:dyDescent="0.2">
      <c r="B867" s="39"/>
    </row>
    <row r="868" spans="2:2" x14ac:dyDescent="0.2">
      <c r="B868" s="39"/>
    </row>
    <row r="869" spans="2:2" x14ac:dyDescent="0.2">
      <c r="B869" s="39"/>
    </row>
    <row r="870" spans="2:2" x14ac:dyDescent="0.2">
      <c r="B870" s="39"/>
    </row>
    <row r="871" spans="2:2" x14ac:dyDescent="0.2">
      <c r="B871" s="39"/>
    </row>
    <row r="872" spans="2:2" x14ac:dyDescent="0.2">
      <c r="B872" s="39"/>
    </row>
    <row r="873" spans="2:2" x14ac:dyDescent="0.2">
      <c r="B873" s="39"/>
    </row>
    <row r="874" spans="2:2" x14ac:dyDescent="0.2">
      <c r="B874" s="39"/>
    </row>
    <row r="875" spans="2:2" x14ac:dyDescent="0.2">
      <c r="B875" s="39"/>
    </row>
    <row r="876" spans="2:2" x14ac:dyDescent="0.2">
      <c r="B876" s="39"/>
    </row>
    <row r="877" spans="2:2" x14ac:dyDescent="0.2">
      <c r="B877" s="39"/>
    </row>
    <row r="878" spans="2:2" x14ac:dyDescent="0.2">
      <c r="B878" s="39"/>
    </row>
    <row r="879" spans="2:2" x14ac:dyDescent="0.2">
      <c r="B879" s="39"/>
    </row>
    <row r="880" spans="2:2" x14ac:dyDescent="0.2">
      <c r="B880" s="39"/>
    </row>
    <row r="881" spans="2:2" x14ac:dyDescent="0.2">
      <c r="B881" s="39"/>
    </row>
    <row r="882" spans="2:2" x14ac:dyDescent="0.2">
      <c r="B882" s="39"/>
    </row>
    <row r="883" spans="2:2" x14ac:dyDescent="0.2">
      <c r="B883" s="39"/>
    </row>
    <row r="884" spans="2:2" x14ac:dyDescent="0.2">
      <c r="B884" s="39"/>
    </row>
    <row r="885" spans="2:2" x14ac:dyDescent="0.2">
      <c r="B885" s="39"/>
    </row>
    <row r="886" spans="2:2" x14ac:dyDescent="0.2">
      <c r="B886" s="39"/>
    </row>
    <row r="887" spans="2:2" x14ac:dyDescent="0.2">
      <c r="B887" s="39"/>
    </row>
    <row r="888" spans="2:2" x14ac:dyDescent="0.2">
      <c r="B888" s="39"/>
    </row>
    <row r="889" spans="2:2" x14ac:dyDescent="0.2">
      <c r="B889" s="39"/>
    </row>
    <row r="890" spans="2:2" x14ac:dyDescent="0.2">
      <c r="B890" s="39"/>
    </row>
    <row r="891" spans="2:2" x14ac:dyDescent="0.2">
      <c r="B891" s="39"/>
    </row>
    <row r="892" spans="2:2" x14ac:dyDescent="0.2">
      <c r="B892" s="39"/>
    </row>
    <row r="893" spans="2:2" x14ac:dyDescent="0.2">
      <c r="B893" s="39"/>
    </row>
    <row r="894" spans="2:2" x14ac:dyDescent="0.2">
      <c r="B894" s="39"/>
    </row>
    <row r="895" spans="2:2" x14ac:dyDescent="0.2">
      <c r="B895" s="39"/>
    </row>
    <row r="896" spans="2:2" x14ac:dyDescent="0.2">
      <c r="B896" s="39"/>
    </row>
    <row r="897" spans="2:2" x14ac:dyDescent="0.2">
      <c r="B897" s="39"/>
    </row>
    <row r="898" spans="2:2" x14ac:dyDescent="0.2">
      <c r="B898" s="39"/>
    </row>
    <row r="899" spans="2:2" x14ac:dyDescent="0.2">
      <c r="B899" s="39"/>
    </row>
    <row r="900" spans="2:2" x14ac:dyDescent="0.2">
      <c r="B900" s="39"/>
    </row>
    <row r="901" spans="2:2" x14ac:dyDescent="0.2">
      <c r="B901" s="39"/>
    </row>
    <row r="902" spans="2:2" x14ac:dyDescent="0.2">
      <c r="B902" s="39"/>
    </row>
    <row r="903" spans="2:2" x14ac:dyDescent="0.2">
      <c r="B903" s="39"/>
    </row>
    <row r="904" spans="2:2" x14ac:dyDescent="0.2">
      <c r="B904" s="39"/>
    </row>
    <row r="905" spans="2:2" x14ac:dyDescent="0.2">
      <c r="B905" s="39"/>
    </row>
    <row r="906" spans="2:2" x14ac:dyDescent="0.2">
      <c r="B906" s="39"/>
    </row>
    <row r="907" spans="2:2" x14ac:dyDescent="0.2">
      <c r="B907" s="39"/>
    </row>
    <row r="908" spans="2:2" x14ac:dyDescent="0.2">
      <c r="B908" s="39"/>
    </row>
    <row r="909" spans="2:2" x14ac:dyDescent="0.2">
      <c r="B909" s="39"/>
    </row>
    <row r="910" spans="2:2" x14ac:dyDescent="0.2">
      <c r="B910" s="39"/>
    </row>
    <row r="911" spans="2:2" x14ac:dyDescent="0.2">
      <c r="B911" s="39"/>
    </row>
    <row r="912" spans="2:2" x14ac:dyDescent="0.2">
      <c r="B912" s="39"/>
    </row>
    <row r="913" spans="2:2" x14ac:dyDescent="0.2">
      <c r="B913" s="39"/>
    </row>
    <row r="914" spans="2:2" x14ac:dyDescent="0.2">
      <c r="B914" s="39"/>
    </row>
    <row r="915" spans="2:2" x14ac:dyDescent="0.2">
      <c r="B915" s="39"/>
    </row>
    <row r="916" spans="2:2" x14ac:dyDescent="0.2">
      <c r="B916" s="39"/>
    </row>
    <row r="917" spans="2:2" x14ac:dyDescent="0.2">
      <c r="B917" s="39"/>
    </row>
    <row r="918" spans="2:2" x14ac:dyDescent="0.2">
      <c r="B918" s="39"/>
    </row>
    <row r="919" spans="2:2" x14ac:dyDescent="0.2">
      <c r="B919" s="39"/>
    </row>
    <row r="920" spans="2:2" x14ac:dyDescent="0.2">
      <c r="B920" s="39"/>
    </row>
    <row r="921" spans="2:2" x14ac:dyDescent="0.2">
      <c r="B921" s="39"/>
    </row>
    <row r="922" spans="2:2" x14ac:dyDescent="0.2">
      <c r="B922" s="39"/>
    </row>
    <row r="923" spans="2:2" x14ac:dyDescent="0.2">
      <c r="B923" s="39"/>
    </row>
    <row r="924" spans="2:2" x14ac:dyDescent="0.2">
      <c r="B924" s="39"/>
    </row>
    <row r="925" spans="2:2" x14ac:dyDescent="0.2">
      <c r="B925" s="39"/>
    </row>
    <row r="926" spans="2:2" x14ac:dyDescent="0.2">
      <c r="B926" s="39"/>
    </row>
    <row r="927" spans="2:2" x14ac:dyDescent="0.2">
      <c r="B927" s="39"/>
    </row>
    <row r="928" spans="2:2" x14ac:dyDescent="0.2">
      <c r="B928" s="39"/>
    </row>
    <row r="929" spans="2:2" x14ac:dyDescent="0.2">
      <c r="B929" s="39"/>
    </row>
    <row r="930" spans="2:2" x14ac:dyDescent="0.2">
      <c r="B930" s="39"/>
    </row>
    <row r="931" spans="2:2" x14ac:dyDescent="0.2">
      <c r="B931" s="39"/>
    </row>
    <row r="932" spans="2:2" x14ac:dyDescent="0.2">
      <c r="B932" s="39"/>
    </row>
    <row r="933" spans="2:2" x14ac:dyDescent="0.2">
      <c r="B933" s="39"/>
    </row>
    <row r="934" spans="2:2" x14ac:dyDescent="0.2">
      <c r="B934" s="39"/>
    </row>
    <row r="935" spans="2:2" x14ac:dyDescent="0.2">
      <c r="B935" s="39"/>
    </row>
    <row r="936" spans="2:2" x14ac:dyDescent="0.2">
      <c r="B936" s="39"/>
    </row>
    <row r="937" spans="2:2" x14ac:dyDescent="0.2">
      <c r="B937" s="39"/>
    </row>
    <row r="938" spans="2:2" x14ac:dyDescent="0.2">
      <c r="B938" s="39"/>
    </row>
    <row r="939" spans="2:2" x14ac:dyDescent="0.2">
      <c r="B939" s="39"/>
    </row>
    <row r="940" spans="2:2" x14ac:dyDescent="0.2">
      <c r="B940" s="39"/>
    </row>
    <row r="941" spans="2:2" x14ac:dyDescent="0.2">
      <c r="B941" s="39"/>
    </row>
    <row r="942" spans="2:2" x14ac:dyDescent="0.2">
      <c r="B942" s="39"/>
    </row>
    <row r="943" spans="2:2" x14ac:dyDescent="0.2">
      <c r="B943" s="39"/>
    </row>
    <row r="944" spans="2:2" x14ac:dyDescent="0.2">
      <c r="B944" s="39"/>
    </row>
    <row r="945" spans="2:2" x14ac:dyDescent="0.2">
      <c r="B945" s="39"/>
    </row>
    <row r="946" spans="2:2" x14ac:dyDescent="0.2">
      <c r="B946" s="39"/>
    </row>
    <row r="947" spans="2:2" x14ac:dyDescent="0.2">
      <c r="B947" s="39"/>
    </row>
    <row r="948" spans="2:2" x14ac:dyDescent="0.2">
      <c r="B948" s="39"/>
    </row>
    <row r="949" spans="2:2" x14ac:dyDescent="0.2">
      <c r="B949" s="39"/>
    </row>
    <row r="950" spans="2:2" x14ac:dyDescent="0.2">
      <c r="B950" s="39"/>
    </row>
    <row r="951" spans="2:2" x14ac:dyDescent="0.2">
      <c r="B951" s="39"/>
    </row>
    <row r="952" spans="2:2" x14ac:dyDescent="0.2">
      <c r="B952" s="39"/>
    </row>
    <row r="953" spans="2:2" x14ac:dyDescent="0.2">
      <c r="B953" s="39"/>
    </row>
    <row r="954" spans="2:2" x14ac:dyDescent="0.2">
      <c r="B954" s="39"/>
    </row>
    <row r="955" spans="2:2" x14ac:dyDescent="0.2">
      <c r="B955" s="39"/>
    </row>
    <row r="956" spans="2:2" x14ac:dyDescent="0.2">
      <c r="B956" s="39"/>
    </row>
    <row r="957" spans="2:2" x14ac:dyDescent="0.2">
      <c r="B957" s="39"/>
    </row>
    <row r="958" spans="2:2" x14ac:dyDescent="0.2">
      <c r="B958" s="39"/>
    </row>
    <row r="959" spans="2:2" x14ac:dyDescent="0.2">
      <c r="B959" s="39"/>
    </row>
    <row r="960" spans="2:2" x14ac:dyDescent="0.2">
      <c r="B960" s="39"/>
    </row>
    <row r="961" spans="2:2" x14ac:dyDescent="0.2">
      <c r="B961" s="39"/>
    </row>
    <row r="962" spans="2:2" x14ac:dyDescent="0.2">
      <c r="B962" s="39"/>
    </row>
    <row r="963" spans="2:2" x14ac:dyDescent="0.2">
      <c r="B963" s="39"/>
    </row>
    <row r="964" spans="2:2" x14ac:dyDescent="0.2">
      <c r="B964" s="39"/>
    </row>
    <row r="965" spans="2:2" x14ac:dyDescent="0.2">
      <c r="B965" s="39"/>
    </row>
    <row r="966" spans="2:2" x14ac:dyDescent="0.2">
      <c r="B966" s="39"/>
    </row>
    <row r="967" spans="2:2" x14ac:dyDescent="0.2">
      <c r="B967" s="39"/>
    </row>
    <row r="968" spans="2:2" x14ac:dyDescent="0.2">
      <c r="B968" s="39"/>
    </row>
    <row r="969" spans="2:2" x14ac:dyDescent="0.2">
      <c r="B969" s="39"/>
    </row>
    <row r="970" spans="2:2" x14ac:dyDescent="0.2">
      <c r="B970" s="39"/>
    </row>
    <row r="971" spans="2:2" x14ac:dyDescent="0.2">
      <c r="B971" s="39"/>
    </row>
    <row r="972" spans="2:2" x14ac:dyDescent="0.2">
      <c r="B972" s="39"/>
    </row>
    <row r="973" spans="2:2" x14ac:dyDescent="0.2">
      <c r="B973" s="39"/>
    </row>
    <row r="974" spans="2:2" x14ac:dyDescent="0.2">
      <c r="B974" s="39"/>
    </row>
    <row r="975" spans="2:2" x14ac:dyDescent="0.2">
      <c r="B975" s="39"/>
    </row>
    <row r="976" spans="2:2" x14ac:dyDescent="0.2">
      <c r="B976" s="39"/>
    </row>
    <row r="977" spans="2:2" x14ac:dyDescent="0.2">
      <c r="B977" s="39"/>
    </row>
    <row r="978" spans="2:2" x14ac:dyDescent="0.2">
      <c r="B978" s="39"/>
    </row>
    <row r="979" spans="2:2" x14ac:dyDescent="0.2">
      <c r="B979" s="39"/>
    </row>
    <row r="980" spans="2:2" x14ac:dyDescent="0.2">
      <c r="B980" s="39"/>
    </row>
    <row r="981" spans="2:2" x14ac:dyDescent="0.2">
      <c r="B981" s="39"/>
    </row>
    <row r="982" spans="2:2" x14ac:dyDescent="0.2">
      <c r="B982" s="39"/>
    </row>
    <row r="983" spans="2:2" x14ac:dyDescent="0.2">
      <c r="B983" s="39"/>
    </row>
    <row r="984" spans="2:2" x14ac:dyDescent="0.2">
      <c r="B984" s="39"/>
    </row>
    <row r="985" spans="2:2" x14ac:dyDescent="0.2">
      <c r="B985" s="39"/>
    </row>
    <row r="986" spans="2:2" x14ac:dyDescent="0.2">
      <c r="B986" s="39"/>
    </row>
    <row r="987" spans="2:2" x14ac:dyDescent="0.2">
      <c r="B987" s="39"/>
    </row>
    <row r="988" spans="2:2" x14ac:dyDescent="0.2">
      <c r="B988" s="39"/>
    </row>
    <row r="989" spans="2:2" x14ac:dyDescent="0.2">
      <c r="B989" s="39"/>
    </row>
    <row r="990" spans="2:2" x14ac:dyDescent="0.2">
      <c r="B990" s="39"/>
    </row>
    <row r="991" spans="2:2" x14ac:dyDescent="0.2">
      <c r="B991" s="39"/>
    </row>
    <row r="992" spans="2:2" x14ac:dyDescent="0.2">
      <c r="B992" s="39"/>
    </row>
    <row r="993" spans="2:2" x14ac:dyDescent="0.2">
      <c r="B993" s="39"/>
    </row>
    <row r="994" spans="2:2" x14ac:dyDescent="0.2">
      <c r="B994" s="39"/>
    </row>
    <row r="995" spans="2:2" x14ac:dyDescent="0.2">
      <c r="B995" s="39"/>
    </row>
    <row r="996" spans="2:2" x14ac:dyDescent="0.2">
      <c r="B996" s="39"/>
    </row>
    <row r="997" spans="2:2" x14ac:dyDescent="0.2">
      <c r="B997" s="39"/>
    </row>
    <row r="998" spans="2:2" x14ac:dyDescent="0.2">
      <c r="B998" s="39"/>
    </row>
    <row r="999" spans="2:2" x14ac:dyDescent="0.2">
      <c r="B999" s="39"/>
    </row>
    <row r="1000" spans="2:2" x14ac:dyDescent="0.2">
      <c r="B1000" s="39"/>
    </row>
    <row r="1001" spans="2:2" x14ac:dyDescent="0.2">
      <c r="B1001" s="39"/>
    </row>
    <row r="1002" spans="2:2" x14ac:dyDescent="0.2">
      <c r="B1002" s="39"/>
    </row>
    <row r="1003" spans="2:2" x14ac:dyDescent="0.2">
      <c r="B1003" s="39"/>
    </row>
    <row r="1004" spans="2:2" x14ac:dyDescent="0.2">
      <c r="B1004" s="39"/>
    </row>
    <row r="1005" spans="2:2" x14ac:dyDescent="0.2">
      <c r="B1005" s="39"/>
    </row>
    <row r="1006" spans="2:2" x14ac:dyDescent="0.2">
      <c r="B1006" s="39"/>
    </row>
    <row r="1007" spans="2:2" x14ac:dyDescent="0.2">
      <c r="B1007" s="39"/>
    </row>
    <row r="1008" spans="2:2" x14ac:dyDescent="0.2">
      <c r="B1008" s="39"/>
    </row>
    <row r="1009" spans="2:2" x14ac:dyDescent="0.2">
      <c r="B1009" s="39"/>
    </row>
    <row r="1010" spans="2:2" x14ac:dyDescent="0.2">
      <c r="B1010" s="39"/>
    </row>
    <row r="1011" spans="2:2" x14ac:dyDescent="0.2">
      <c r="B1011" s="39"/>
    </row>
    <row r="1012" spans="2:2" x14ac:dyDescent="0.2">
      <c r="B1012" s="39"/>
    </row>
    <row r="1013" spans="2:2" x14ac:dyDescent="0.2">
      <c r="B1013" s="39"/>
    </row>
    <row r="1014" spans="2:2" x14ac:dyDescent="0.2">
      <c r="B1014" s="39"/>
    </row>
    <row r="1015" spans="2:2" x14ac:dyDescent="0.2">
      <c r="B1015" s="39"/>
    </row>
    <row r="1016" spans="2:2" x14ac:dyDescent="0.2">
      <c r="B1016" s="39"/>
    </row>
    <row r="1017" spans="2:2" x14ac:dyDescent="0.2">
      <c r="B1017" s="39"/>
    </row>
    <row r="1018" spans="2:2" x14ac:dyDescent="0.2">
      <c r="B1018" s="39"/>
    </row>
    <row r="1019" spans="2:2" x14ac:dyDescent="0.2">
      <c r="B1019" s="39"/>
    </row>
    <row r="1020" spans="2:2" x14ac:dyDescent="0.2">
      <c r="B1020" s="39"/>
    </row>
    <row r="1021" spans="2:2" x14ac:dyDescent="0.2">
      <c r="B1021" s="39"/>
    </row>
    <row r="1022" spans="2:2" x14ac:dyDescent="0.2">
      <c r="B1022" s="39"/>
    </row>
    <row r="1023" spans="2:2" x14ac:dyDescent="0.2">
      <c r="B1023" s="39"/>
    </row>
    <row r="1024" spans="2:2" x14ac:dyDescent="0.2">
      <c r="B1024" s="39"/>
    </row>
    <row r="1025" spans="2:2" x14ac:dyDescent="0.2">
      <c r="B1025" s="39"/>
    </row>
    <row r="1026" spans="2:2" x14ac:dyDescent="0.2">
      <c r="B1026" s="39"/>
    </row>
    <row r="1027" spans="2:2" x14ac:dyDescent="0.2">
      <c r="B1027" s="39"/>
    </row>
    <row r="1028" spans="2:2" x14ac:dyDescent="0.2">
      <c r="B1028" s="39"/>
    </row>
    <row r="1029" spans="2:2" x14ac:dyDescent="0.2">
      <c r="B1029" s="39"/>
    </row>
    <row r="1030" spans="2:2" x14ac:dyDescent="0.2">
      <c r="B1030" s="39"/>
    </row>
    <row r="1031" spans="2:2" x14ac:dyDescent="0.2">
      <c r="B1031" s="39"/>
    </row>
    <row r="1032" spans="2:2" x14ac:dyDescent="0.2">
      <c r="B1032" s="39"/>
    </row>
    <row r="1033" spans="2:2" x14ac:dyDescent="0.2">
      <c r="B1033" s="39"/>
    </row>
    <row r="1034" spans="2:2" x14ac:dyDescent="0.2">
      <c r="B1034" s="39"/>
    </row>
    <row r="1035" spans="2:2" x14ac:dyDescent="0.2">
      <c r="B1035" s="39"/>
    </row>
    <row r="1036" spans="2:2" x14ac:dyDescent="0.2">
      <c r="B1036" s="39"/>
    </row>
    <row r="1037" spans="2:2" x14ac:dyDescent="0.2">
      <c r="B1037" s="39"/>
    </row>
    <row r="1038" spans="2:2" x14ac:dyDescent="0.2">
      <c r="B1038" s="39"/>
    </row>
    <row r="1039" spans="2:2" x14ac:dyDescent="0.2">
      <c r="B1039" s="39"/>
    </row>
    <row r="1040" spans="2:2" x14ac:dyDescent="0.2">
      <c r="B1040" s="39"/>
    </row>
    <row r="1041" spans="2:2" x14ac:dyDescent="0.2">
      <c r="B1041" s="39"/>
    </row>
    <row r="1042" spans="2:2" x14ac:dyDescent="0.2">
      <c r="B1042" s="39"/>
    </row>
    <row r="1043" spans="2:2" x14ac:dyDescent="0.2">
      <c r="B1043" s="39"/>
    </row>
    <row r="1044" spans="2:2" x14ac:dyDescent="0.2">
      <c r="B1044" s="39"/>
    </row>
    <row r="1045" spans="2:2" x14ac:dyDescent="0.2">
      <c r="B1045" s="39"/>
    </row>
    <row r="1046" spans="2:2" x14ac:dyDescent="0.2">
      <c r="B1046" s="39"/>
    </row>
    <row r="1047" spans="2:2" x14ac:dyDescent="0.2">
      <c r="B1047" s="39"/>
    </row>
    <row r="1048" spans="2:2" x14ac:dyDescent="0.2">
      <c r="B1048" s="39"/>
    </row>
    <row r="1049" spans="2:2" x14ac:dyDescent="0.2">
      <c r="B1049" s="39"/>
    </row>
    <row r="1050" spans="2:2" x14ac:dyDescent="0.2">
      <c r="B1050" s="39"/>
    </row>
    <row r="1051" spans="2:2" x14ac:dyDescent="0.2">
      <c r="B1051" s="39"/>
    </row>
    <row r="1052" spans="2:2" x14ac:dyDescent="0.2">
      <c r="B1052" s="39"/>
    </row>
    <row r="1053" spans="2:2" x14ac:dyDescent="0.2">
      <c r="B1053" s="39"/>
    </row>
    <row r="1054" spans="2:2" x14ac:dyDescent="0.2">
      <c r="B1054" s="39"/>
    </row>
    <row r="1055" spans="2:2" x14ac:dyDescent="0.2">
      <c r="B1055" s="39"/>
    </row>
    <row r="1056" spans="2:2" x14ac:dyDescent="0.2">
      <c r="B1056" s="39"/>
    </row>
    <row r="1057" spans="2:2" x14ac:dyDescent="0.2">
      <c r="B1057" s="39"/>
    </row>
    <row r="1058" spans="2:2" x14ac:dyDescent="0.2">
      <c r="B1058" s="39"/>
    </row>
    <row r="1059" spans="2:2" x14ac:dyDescent="0.2">
      <c r="B1059" s="39"/>
    </row>
    <row r="1060" spans="2:2" x14ac:dyDescent="0.2">
      <c r="B1060" s="39"/>
    </row>
    <row r="1061" spans="2:2" x14ac:dyDescent="0.2">
      <c r="B1061" s="39"/>
    </row>
    <row r="1062" spans="2:2" x14ac:dyDescent="0.2">
      <c r="B1062" s="39"/>
    </row>
    <row r="1063" spans="2:2" x14ac:dyDescent="0.2">
      <c r="B1063" s="39"/>
    </row>
    <row r="1064" spans="2:2" x14ac:dyDescent="0.2">
      <c r="B1064" s="39"/>
    </row>
    <row r="1065" spans="2:2" x14ac:dyDescent="0.2">
      <c r="B1065" s="39"/>
    </row>
    <row r="1066" spans="2:2" x14ac:dyDescent="0.2">
      <c r="B1066" s="39"/>
    </row>
    <row r="1067" spans="2:2" x14ac:dyDescent="0.2">
      <c r="B1067" s="39"/>
    </row>
    <row r="1068" spans="2:2" x14ac:dyDescent="0.2">
      <c r="B1068" s="39"/>
    </row>
    <row r="1069" spans="2:2" x14ac:dyDescent="0.2">
      <c r="B1069" s="39"/>
    </row>
    <row r="1070" spans="2:2" x14ac:dyDescent="0.2">
      <c r="B1070" s="39"/>
    </row>
    <row r="1071" spans="2:2" x14ac:dyDescent="0.2">
      <c r="B1071" s="39"/>
    </row>
    <row r="1072" spans="2:2" x14ac:dyDescent="0.2">
      <c r="B1072" s="39"/>
    </row>
    <row r="1073" spans="2:2" x14ac:dyDescent="0.2">
      <c r="B1073" s="39"/>
    </row>
    <row r="1074" spans="2:2" x14ac:dyDescent="0.2">
      <c r="B1074" s="39"/>
    </row>
    <row r="1075" spans="2:2" x14ac:dyDescent="0.2">
      <c r="B1075" s="39"/>
    </row>
    <row r="1076" spans="2:2" x14ac:dyDescent="0.2">
      <c r="B1076" s="39"/>
    </row>
    <row r="1077" spans="2:2" x14ac:dyDescent="0.2">
      <c r="B1077" s="39"/>
    </row>
    <row r="1078" spans="2:2" x14ac:dyDescent="0.2">
      <c r="B1078" s="39"/>
    </row>
    <row r="1079" spans="2:2" x14ac:dyDescent="0.2">
      <c r="B1079" s="39"/>
    </row>
    <row r="1080" spans="2:2" x14ac:dyDescent="0.2">
      <c r="B1080" s="39"/>
    </row>
    <row r="1081" spans="2:2" x14ac:dyDescent="0.2">
      <c r="B1081" s="39"/>
    </row>
    <row r="1082" spans="2:2" x14ac:dyDescent="0.2">
      <c r="B1082" s="39"/>
    </row>
    <row r="1083" spans="2:2" x14ac:dyDescent="0.2">
      <c r="B1083" s="39"/>
    </row>
    <row r="1084" spans="2:2" x14ac:dyDescent="0.2">
      <c r="B1084" s="39"/>
    </row>
    <row r="1085" spans="2:2" x14ac:dyDescent="0.2">
      <c r="B1085" s="39"/>
    </row>
    <row r="1086" spans="2:2" x14ac:dyDescent="0.2">
      <c r="B1086" s="39"/>
    </row>
    <row r="1087" spans="2:2" x14ac:dyDescent="0.2">
      <c r="B1087" s="39"/>
    </row>
    <row r="1088" spans="2:2" x14ac:dyDescent="0.2">
      <c r="B1088" s="39"/>
    </row>
    <row r="1089" spans="2:2" x14ac:dyDescent="0.2">
      <c r="B1089" s="39"/>
    </row>
    <row r="1090" spans="2:2" x14ac:dyDescent="0.2">
      <c r="B1090" s="39"/>
    </row>
    <row r="1091" spans="2:2" x14ac:dyDescent="0.2">
      <c r="B1091" s="39"/>
    </row>
    <row r="1092" spans="2:2" x14ac:dyDescent="0.2">
      <c r="B1092" s="39"/>
    </row>
    <row r="1093" spans="2:2" x14ac:dyDescent="0.2">
      <c r="B1093" s="39"/>
    </row>
    <row r="1094" spans="2:2" x14ac:dyDescent="0.2">
      <c r="B1094" s="39"/>
    </row>
    <row r="1095" spans="2:2" x14ac:dyDescent="0.2">
      <c r="B1095" s="39"/>
    </row>
    <row r="1096" spans="2:2" x14ac:dyDescent="0.2">
      <c r="B1096" s="39"/>
    </row>
    <row r="1097" spans="2:2" x14ac:dyDescent="0.2">
      <c r="B1097" s="39"/>
    </row>
    <row r="1098" spans="2:2" x14ac:dyDescent="0.2">
      <c r="B1098" s="39"/>
    </row>
    <row r="1099" spans="2:2" x14ac:dyDescent="0.2">
      <c r="B1099" s="39"/>
    </row>
    <row r="1100" spans="2:2" x14ac:dyDescent="0.2">
      <c r="B1100" s="39"/>
    </row>
    <row r="1101" spans="2:2" x14ac:dyDescent="0.2">
      <c r="B1101" s="39"/>
    </row>
    <row r="1102" spans="2:2" x14ac:dyDescent="0.2">
      <c r="B1102" s="39"/>
    </row>
    <row r="1103" spans="2:2" x14ac:dyDescent="0.2">
      <c r="B1103" s="39"/>
    </row>
    <row r="1104" spans="2:2" x14ac:dyDescent="0.2">
      <c r="B1104" s="39"/>
    </row>
    <row r="1105" spans="2:2" x14ac:dyDescent="0.2">
      <c r="B1105" s="39"/>
    </row>
    <row r="1106" spans="2:2" x14ac:dyDescent="0.2">
      <c r="B1106" s="39"/>
    </row>
    <row r="1107" spans="2:2" x14ac:dyDescent="0.2">
      <c r="B1107" s="39"/>
    </row>
    <row r="1108" spans="2:2" x14ac:dyDescent="0.2">
      <c r="B1108" s="39"/>
    </row>
    <row r="1109" spans="2:2" x14ac:dyDescent="0.2">
      <c r="B1109" s="39"/>
    </row>
    <row r="1110" spans="2:2" x14ac:dyDescent="0.2">
      <c r="B1110" s="39"/>
    </row>
    <row r="1111" spans="2:2" x14ac:dyDescent="0.2">
      <c r="B1111" s="39"/>
    </row>
    <row r="1112" spans="2:2" x14ac:dyDescent="0.2">
      <c r="B1112" s="39"/>
    </row>
    <row r="1113" spans="2:2" x14ac:dyDescent="0.2">
      <c r="B1113" s="39"/>
    </row>
    <row r="1114" spans="2:2" x14ac:dyDescent="0.2">
      <c r="B1114" s="39"/>
    </row>
    <row r="1115" spans="2:2" x14ac:dyDescent="0.2">
      <c r="B1115" s="39"/>
    </row>
    <row r="1116" spans="2:2" x14ac:dyDescent="0.2">
      <c r="B1116" s="39"/>
    </row>
    <row r="1117" spans="2:2" x14ac:dyDescent="0.2">
      <c r="B1117" s="39"/>
    </row>
    <row r="1118" spans="2:2" x14ac:dyDescent="0.2">
      <c r="B1118" s="39"/>
    </row>
    <row r="1119" spans="2:2" x14ac:dyDescent="0.2">
      <c r="B1119" s="39"/>
    </row>
    <row r="1120" spans="2:2" x14ac:dyDescent="0.2">
      <c r="B1120" s="39"/>
    </row>
    <row r="1121" spans="2:2" x14ac:dyDescent="0.2">
      <c r="B1121" s="39"/>
    </row>
    <row r="1122" spans="2:2" x14ac:dyDescent="0.2">
      <c r="B1122" s="39"/>
    </row>
    <row r="1123" spans="2:2" x14ac:dyDescent="0.2">
      <c r="B1123" s="39"/>
    </row>
    <row r="1124" spans="2:2" x14ac:dyDescent="0.2">
      <c r="B1124" s="39"/>
    </row>
    <row r="1125" spans="2:2" x14ac:dyDescent="0.2">
      <c r="B1125" s="39"/>
    </row>
    <row r="1126" spans="2:2" x14ac:dyDescent="0.2">
      <c r="B1126" s="39"/>
    </row>
    <row r="1127" spans="2:2" x14ac:dyDescent="0.2">
      <c r="B1127" s="39"/>
    </row>
    <row r="1128" spans="2:2" x14ac:dyDescent="0.2">
      <c r="B1128" s="39"/>
    </row>
    <row r="1129" spans="2:2" x14ac:dyDescent="0.2">
      <c r="B1129" s="39"/>
    </row>
    <row r="1130" spans="2:2" x14ac:dyDescent="0.2">
      <c r="B1130" s="39"/>
    </row>
    <row r="1131" spans="2:2" x14ac:dyDescent="0.2">
      <c r="B1131" s="39"/>
    </row>
    <row r="1132" spans="2:2" x14ac:dyDescent="0.2">
      <c r="B1132" s="39"/>
    </row>
    <row r="1133" spans="2:2" x14ac:dyDescent="0.2">
      <c r="B1133" s="39"/>
    </row>
    <row r="1134" spans="2:2" x14ac:dyDescent="0.2">
      <c r="B1134" s="39"/>
    </row>
    <row r="1135" spans="2:2" x14ac:dyDescent="0.2">
      <c r="B1135" s="39"/>
    </row>
    <row r="1136" spans="2:2" x14ac:dyDescent="0.2">
      <c r="B1136" s="39"/>
    </row>
    <row r="1137" spans="2:2" x14ac:dyDescent="0.2">
      <c r="B1137" s="39"/>
    </row>
    <row r="1138" spans="2:2" x14ac:dyDescent="0.2">
      <c r="B1138" s="39"/>
    </row>
    <row r="1139" spans="2:2" x14ac:dyDescent="0.2">
      <c r="B1139" s="39"/>
    </row>
    <row r="1140" spans="2:2" x14ac:dyDescent="0.2">
      <c r="B1140" s="39"/>
    </row>
    <row r="1141" spans="2:2" x14ac:dyDescent="0.2">
      <c r="B1141" s="39"/>
    </row>
    <row r="1142" spans="2:2" x14ac:dyDescent="0.2">
      <c r="B1142" s="39"/>
    </row>
    <row r="1143" spans="2:2" x14ac:dyDescent="0.2">
      <c r="B1143" s="39"/>
    </row>
    <row r="1144" spans="2:2" x14ac:dyDescent="0.2">
      <c r="B1144" s="39"/>
    </row>
    <row r="1145" spans="2:2" x14ac:dyDescent="0.2">
      <c r="B1145" s="39"/>
    </row>
    <row r="1146" spans="2:2" x14ac:dyDescent="0.2">
      <c r="B1146" s="39"/>
    </row>
    <row r="1147" spans="2:2" x14ac:dyDescent="0.2">
      <c r="B1147" s="39"/>
    </row>
    <row r="1148" spans="2:2" x14ac:dyDescent="0.2">
      <c r="B1148" s="39"/>
    </row>
    <row r="1149" spans="2:2" x14ac:dyDescent="0.2">
      <c r="B1149" s="39"/>
    </row>
    <row r="1150" spans="2:2" x14ac:dyDescent="0.2">
      <c r="B1150" s="39"/>
    </row>
    <row r="1151" spans="2:2" x14ac:dyDescent="0.2">
      <c r="B1151" s="39"/>
    </row>
    <row r="1152" spans="2:2" x14ac:dyDescent="0.2">
      <c r="B1152" s="39"/>
    </row>
    <row r="1153" spans="2:2" x14ac:dyDescent="0.2">
      <c r="B1153" s="39"/>
    </row>
    <row r="1154" spans="2:2" x14ac:dyDescent="0.2">
      <c r="B1154" s="39"/>
    </row>
    <row r="1155" spans="2:2" x14ac:dyDescent="0.2">
      <c r="B1155" s="39"/>
    </row>
    <row r="1156" spans="2:2" x14ac:dyDescent="0.2">
      <c r="B1156" s="39"/>
    </row>
    <row r="1157" spans="2:2" x14ac:dyDescent="0.2">
      <c r="B1157" s="39"/>
    </row>
    <row r="1158" spans="2:2" x14ac:dyDescent="0.2">
      <c r="B1158" s="39"/>
    </row>
    <row r="1159" spans="2:2" x14ac:dyDescent="0.2">
      <c r="B1159" s="39"/>
    </row>
    <row r="1160" spans="2:2" x14ac:dyDescent="0.2">
      <c r="B1160" s="39"/>
    </row>
    <row r="1161" spans="2:2" x14ac:dyDescent="0.2">
      <c r="B1161" s="39"/>
    </row>
    <row r="1162" spans="2:2" x14ac:dyDescent="0.2">
      <c r="B1162" s="39"/>
    </row>
    <row r="1163" spans="2:2" x14ac:dyDescent="0.2">
      <c r="B1163" s="39"/>
    </row>
    <row r="1164" spans="2:2" x14ac:dyDescent="0.2">
      <c r="B1164" s="39"/>
    </row>
    <row r="1165" spans="2:2" x14ac:dyDescent="0.2">
      <c r="B1165" s="39"/>
    </row>
    <row r="1166" spans="2:2" x14ac:dyDescent="0.2">
      <c r="B1166" s="39"/>
    </row>
    <row r="1167" spans="2:2" x14ac:dyDescent="0.2">
      <c r="B1167" s="39"/>
    </row>
    <row r="1168" spans="2:2" x14ac:dyDescent="0.2">
      <c r="B1168" s="39"/>
    </row>
    <row r="1169" spans="2:2" x14ac:dyDescent="0.2">
      <c r="B1169" s="39"/>
    </row>
    <row r="1170" spans="2:2" x14ac:dyDescent="0.2">
      <c r="B1170" s="39"/>
    </row>
    <row r="1171" spans="2:2" x14ac:dyDescent="0.2">
      <c r="B1171" s="39"/>
    </row>
    <row r="1172" spans="2:2" x14ac:dyDescent="0.2">
      <c r="B1172" s="39"/>
    </row>
    <row r="1173" spans="2:2" x14ac:dyDescent="0.2">
      <c r="B1173" s="39"/>
    </row>
    <row r="1174" spans="2:2" x14ac:dyDescent="0.2">
      <c r="B1174" s="39"/>
    </row>
    <row r="1175" spans="2:2" x14ac:dyDescent="0.2">
      <c r="B1175" s="39"/>
    </row>
    <row r="1176" spans="2:2" x14ac:dyDescent="0.2">
      <c r="B1176" s="39"/>
    </row>
    <row r="1177" spans="2:2" x14ac:dyDescent="0.2">
      <c r="B1177" s="39"/>
    </row>
    <row r="1178" spans="2:2" x14ac:dyDescent="0.2">
      <c r="B1178" s="39"/>
    </row>
    <row r="1179" spans="2:2" x14ac:dyDescent="0.2">
      <c r="B1179" s="39"/>
    </row>
    <row r="1180" spans="2:2" x14ac:dyDescent="0.2">
      <c r="B1180" s="39"/>
    </row>
    <row r="1181" spans="2:2" x14ac:dyDescent="0.2">
      <c r="B1181" s="39"/>
    </row>
    <row r="1182" spans="2:2" x14ac:dyDescent="0.2">
      <c r="B1182" s="39"/>
    </row>
    <row r="1183" spans="2:2" x14ac:dyDescent="0.2">
      <c r="B1183" s="39"/>
    </row>
    <row r="1184" spans="2:2" x14ac:dyDescent="0.2">
      <c r="B1184" s="39"/>
    </row>
    <row r="1185" spans="2:2" x14ac:dyDescent="0.2">
      <c r="B1185" s="39"/>
    </row>
    <row r="1186" spans="2:2" x14ac:dyDescent="0.2">
      <c r="B1186" s="39"/>
    </row>
    <row r="1187" spans="2:2" x14ac:dyDescent="0.2">
      <c r="B1187" s="39"/>
    </row>
    <row r="1188" spans="2:2" x14ac:dyDescent="0.2">
      <c r="B1188" s="39"/>
    </row>
    <row r="1189" spans="2:2" x14ac:dyDescent="0.2">
      <c r="B1189" s="39"/>
    </row>
    <row r="1190" spans="2:2" x14ac:dyDescent="0.2">
      <c r="B1190" s="39"/>
    </row>
    <row r="1191" spans="2:2" x14ac:dyDescent="0.2">
      <c r="B1191" s="39"/>
    </row>
    <row r="1192" spans="2:2" x14ac:dyDescent="0.2">
      <c r="B1192" s="39"/>
    </row>
    <row r="1193" spans="2:2" x14ac:dyDescent="0.2">
      <c r="B1193" s="39"/>
    </row>
    <row r="1194" spans="2:2" x14ac:dyDescent="0.2">
      <c r="B1194" s="39"/>
    </row>
    <row r="1195" spans="2:2" x14ac:dyDescent="0.2">
      <c r="B1195" s="39"/>
    </row>
    <row r="1196" spans="2:2" x14ac:dyDescent="0.2">
      <c r="B1196" s="39"/>
    </row>
    <row r="1197" spans="2:2" x14ac:dyDescent="0.2">
      <c r="B1197" s="39"/>
    </row>
    <row r="1198" spans="2:2" x14ac:dyDescent="0.2">
      <c r="B1198" s="39"/>
    </row>
    <row r="1199" spans="2:2" x14ac:dyDescent="0.2">
      <c r="B1199" s="39"/>
    </row>
    <row r="1200" spans="2:2" x14ac:dyDescent="0.2">
      <c r="B1200" s="39"/>
    </row>
    <row r="1201" spans="2:2" x14ac:dyDescent="0.2">
      <c r="B1201" s="39"/>
    </row>
    <row r="1202" spans="2:2" x14ac:dyDescent="0.2">
      <c r="B1202" s="39"/>
    </row>
    <row r="1203" spans="2:2" x14ac:dyDescent="0.2">
      <c r="B1203" s="39"/>
    </row>
    <row r="1204" spans="2:2" x14ac:dyDescent="0.2">
      <c r="B1204" s="39"/>
    </row>
    <row r="1205" spans="2:2" x14ac:dyDescent="0.2">
      <c r="B1205" s="39"/>
    </row>
    <row r="1206" spans="2:2" x14ac:dyDescent="0.2">
      <c r="B1206" s="39"/>
    </row>
    <row r="1207" spans="2:2" x14ac:dyDescent="0.2">
      <c r="B1207" s="39"/>
    </row>
    <row r="1208" spans="2:2" x14ac:dyDescent="0.2">
      <c r="B1208" s="39"/>
    </row>
    <row r="1209" spans="2:2" x14ac:dyDescent="0.2">
      <c r="B1209" s="39"/>
    </row>
    <row r="1210" spans="2:2" x14ac:dyDescent="0.2">
      <c r="B1210" s="39"/>
    </row>
    <row r="1211" spans="2:2" x14ac:dyDescent="0.2">
      <c r="B1211" s="39"/>
    </row>
    <row r="1212" spans="2:2" x14ac:dyDescent="0.2">
      <c r="B1212" s="39"/>
    </row>
    <row r="1213" spans="2:2" x14ac:dyDescent="0.2">
      <c r="B1213" s="39"/>
    </row>
    <row r="1214" spans="2:2" x14ac:dyDescent="0.2">
      <c r="B1214" s="39"/>
    </row>
    <row r="1215" spans="2:2" x14ac:dyDescent="0.2">
      <c r="B1215" s="39"/>
    </row>
    <row r="1216" spans="2:2" x14ac:dyDescent="0.2">
      <c r="B1216" s="39"/>
    </row>
    <row r="1217" spans="2:2" x14ac:dyDescent="0.2">
      <c r="B1217" s="39"/>
    </row>
    <row r="1218" spans="2:2" x14ac:dyDescent="0.2">
      <c r="B1218" s="39"/>
    </row>
    <row r="1219" spans="2:2" x14ac:dyDescent="0.2">
      <c r="B1219" s="39"/>
    </row>
    <row r="1220" spans="2:2" x14ac:dyDescent="0.2">
      <c r="B1220" s="39"/>
    </row>
    <row r="1221" spans="2:2" x14ac:dyDescent="0.2">
      <c r="B1221" s="39"/>
    </row>
    <row r="1222" spans="2:2" x14ac:dyDescent="0.2">
      <c r="B1222" s="39"/>
    </row>
    <row r="1223" spans="2:2" x14ac:dyDescent="0.2">
      <c r="B1223" s="39"/>
    </row>
    <row r="1224" spans="2:2" x14ac:dyDescent="0.2">
      <c r="B1224" s="39"/>
    </row>
    <row r="1225" spans="2:2" x14ac:dyDescent="0.2">
      <c r="B1225" s="39"/>
    </row>
    <row r="1226" spans="2:2" x14ac:dyDescent="0.2">
      <c r="B1226" s="39"/>
    </row>
    <row r="1227" spans="2:2" x14ac:dyDescent="0.2">
      <c r="B1227" s="39"/>
    </row>
    <row r="1228" spans="2:2" x14ac:dyDescent="0.2">
      <c r="B1228" s="39"/>
    </row>
    <row r="1229" spans="2:2" x14ac:dyDescent="0.2">
      <c r="B1229" s="39"/>
    </row>
    <row r="1230" spans="2:2" x14ac:dyDescent="0.2">
      <c r="B1230" s="39"/>
    </row>
    <row r="1231" spans="2:2" x14ac:dyDescent="0.2">
      <c r="B1231" s="39"/>
    </row>
    <row r="1232" spans="2:2" x14ac:dyDescent="0.2">
      <c r="B1232" s="39"/>
    </row>
    <row r="1233" spans="2:2" x14ac:dyDescent="0.2">
      <c r="B1233" s="39"/>
    </row>
    <row r="1234" spans="2:2" x14ac:dyDescent="0.2">
      <c r="B1234" s="39"/>
    </row>
    <row r="1235" spans="2:2" x14ac:dyDescent="0.2">
      <c r="B1235" s="39"/>
    </row>
    <row r="1236" spans="2:2" x14ac:dyDescent="0.2">
      <c r="B1236" s="39"/>
    </row>
    <row r="1237" spans="2:2" x14ac:dyDescent="0.2">
      <c r="B1237" s="39"/>
    </row>
    <row r="1238" spans="2:2" x14ac:dyDescent="0.2">
      <c r="B1238" s="39"/>
    </row>
    <row r="1239" spans="2:2" x14ac:dyDescent="0.2">
      <c r="B1239" s="39"/>
    </row>
    <row r="1240" spans="2:2" x14ac:dyDescent="0.2">
      <c r="B1240" s="39"/>
    </row>
    <row r="1241" spans="2:2" x14ac:dyDescent="0.2">
      <c r="B1241" s="39"/>
    </row>
    <row r="1242" spans="2:2" x14ac:dyDescent="0.2">
      <c r="B1242" s="39"/>
    </row>
    <row r="1243" spans="2:2" x14ac:dyDescent="0.2">
      <c r="B1243" s="39"/>
    </row>
    <row r="1244" spans="2:2" x14ac:dyDescent="0.2">
      <c r="B1244" s="39"/>
    </row>
    <row r="1245" spans="2:2" x14ac:dyDescent="0.2">
      <c r="B1245" s="39"/>
    </row>
    <row r="1246" spans="2:2" x14ac:dyDescent="0.2">
      <c r="B1246" s="39"/>
    </row>
    <row r="1247" spans="2:2" x14ac:dyDescent="0.2">
      <c r="B1247" s="39"/>
    </row>
    <row r="1248" spans="2:2" x14ac:dyDescent="0.2">
      <c r="B1248" s="39"/>
    </row>
    <row r="1249" spans="2:2" x14ac:dyDescent="0.2">
      <c r="B1249" s="39"/>
    </row>
    <row r="1250" spans="2:2" x14ac:dyDescent="0.2">
      <c r="B1250" s="39"/>
    </row>
  </sheetData>
  <mergeCells count="3">
    <mergeCell ref="A2:G2"/>
    <mergeCell ref="B6:F6"/>
    <mergeCell ref="C8:G8"/>
  </mergeCells>
  <phoneticPr fontId="21" type="noConversion"/>
  <pageMargins left="0.70866141732283472" right="0.70866141732283472" top="0.74803149606299213" bottom="0.74803149606299213" header="0.31496062992125984" footer="0.31496062992125984"/>
  <pageSetup paperSize="9" scale="67" orientation="portrait" verticalDpi="0" r:id="rId1"/>
  <headerFooter>
    <oddFooter>&amp;R&amp;8&amp;P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H397"/>
  <sheetViews>
    <sheetView view="pageBreakPreview" topLeftCell="A175" zoomScaleNormal="100" zoomScaleSheetLayoutView="100" workbookViewId="0">
      <selection activeCell="J11" sqref="J11"/>
    </sheetView>
  </sheetViews>
  <sheetFormatPr defaultRowHeight="15.75" x14ac:dyDescent="0.2"/>
  <cols>
    <col min="1" max="1" width="5.7109375" style="94" customWidth="1"/>
    <col min="2" max="2" width="7.7109375" style="95" customWidth="1"/>
    <col min="3" max="3" width="79.140625" style="67" customWidth="1"/>
    <col min="4" max="4" width="6.28515625" style="68" customWidth="1"/>
    <col min="5" max="5" width="10.7109375" style="42" customWidth="1"/>
    <col min="6" max="6" width="9.140625" style="112" customWidth="1"/>
    <col min="7" max="7" width="14.28515625" style="69" customWidth="1"/>
  </cols>
  <sheetData>
    <row r="1" spans="1:7" s="4" customFormat="1" ht="16.5" thickBot="1" x14ac:dyDescent="0.25">
      <c r="A1" s="107"/>
      <c r="B1" s="108"/>
      <c r="C1" s="109"/>
      <c r="D1" s="110"/>
      <c r="E1" s="111"/>
      <c r="F1" s="112"/>
      <c r="G1" s="113"/>
    </row>
    <row r="2" spans="1:7" ht="13.5" thickBot="1" x14ac:dyDescent="0.25">
      <c r="A2" s="283" t="s">
        <v>932</v>
      </c>
      <c r="B2" s="284"/>
      <c r="C2" s="284"/>
      <c r="D2" s="284"/>
      <c r="E2" s="284"/>
      <c r="F2" s="284"/>
      <c r="G2" s="285"/>
    </row>
    <row r="3" spans="1:7" ht="12.75" x14ac:dyDescent="0.2">
      <c r="A3" s="65"/>
      <c r="B3" s="66"/>
      <c r="F3" s="159"/>
    </row>
    <row r="4" spans="1:7" ht="48" x14ac:dyDescent="0.2">
      <c r="A4" s="45" t="s">
        <v>118</v>
      </c>
      <c r="B4" s="71" t="s">
        <v>177</v>
      </c>
      <c r="C4" s="70" t="s">
        <v>0</v>
      </c>
      <c r="D4" s="45" t="s">
        <v>1</v>
      </c>
      <c r="E4" s="71" t="s">
        <v>169</v>
      </c>
      <c r="F4" s="72" t="s">
        <v>117</v>
      </c>
      <c r="G4" s="48" t="s">
        <v>168</v>
      </c>
    </row>
    <row r="5" spans="1:7" ht="12.75" x14ac:dyDescent="0.2">
      <c r="A5" s="73"/>
      <c r="B5" s="74"/>
      <c r="C5" s="75"/>
      <c r="D5" s="76"/>
      <c r="E5" s="77">
        <v>1</v>
      </c>
      <c r="F5" s="160">
        <v>2</v>
      </c>
      <c r="G5" s="78" t="s">
        <v>116</v>
      </c>
    </row>
    <row r="6" spans="1:7" ht="12.75" x14ac:dyDescent="0.2">
      <c r="A6" s="114" t="s">
        <v>773</v>
      </c>
      <c r="B6" s="286" t="s">
        <v>208</v>
      </c>
      <c r="C6" s="287"/>
      <c r="D6" s="287"/>
      <c r="E6" s="287"/>
      <c r="F6" s="288"/>
      <c r="G6" s="81"/>
    </row>
    <row r="7" spans="1:7" ht="12.75" x14ac:dyDescent="0.2">
      <c r="A7" s="114"/>
      <c r="B7" s="79"/>
      <c r="C7" s="80"/>
      <c r="D7" s="80"/>
      <c r="E7" s="80"/>
      <c r="F7" s="161"/>
      <c r="G7" s="81"/>
    </row>
    <row r="8" spans="1:7" ht="12.75" x14ac:dyDescent="0.2">
      <c r="A8" s="115" t="s">
        <v>774</v>
      </c>
      <c r="B8" s="116"/>
      <c r="C8" s="294" t="s">
        <v>775</v>
      </c>
      <c r="D8" s="295"/>
      <c r="E8" s="295"/>
      <c r="F8" s="295"/>
      <c r="G8" s="296"/>
    </row>
    <row r="9" spans="1:7" ht="24" x14ac:dyDescent="0.2">
      <c r="A9" s="83" t="s">
        <v>776</v>
      </c>
      <c r="B9" s="213">
        <v>2360</v>
      </c>
      <c r="C9" s="227" t="s">
        <v>609</v>
      </c>
      <c r="D9" s="85" t="s">
        <v>119</v>
      </c>
      <c r="E9" s="86">
        <v>44</v>
      </c>
      <c r="F9" s="162"/>
      <c r="G9" s="61">
        <f t="shared" ref="G9:G16" si="0">E9*F9</f>
        <v>0</v>
      </c>
    </row>
    <row r="10" spans="1:7" ht="96" x14ac:dyDescent="0.2">
      <c r="A10" s="83" t="s">
        <v>777</v>
      </c>
      <c r="B10" s="228" t="s">
        <v>122</v>
      </c>
      <c r="C10" s="229" t="s">
        <v>1027</v>
      </c>
      <c r="D10" s="85" t="s">
        <v>46</v>
      </c>
      <c r="E10" s="86">
        <v>78</v>
      </c>
      <c r="F10" s="158"/>
      <c r="G10" s="61">
        <f t="shared" si="0"/>
        <v>0</v>
      </c>
    </row>
    <row r="11" spans="1:7" ht="96" x14ac:dyDescent="0.2">
      <c r="A11" s="83" t="s">
        <v>778</v>
      </c>
      <c r="B11" s="83" t="s">
        <v>1226</v>
      </c>
      <c r="C11" s="229" t="s">
        <v>1025</v>
      </c>
      <c r="D11" s="85" t="s">
        <v>46</v>
      </c>
      <c r="E11" s="86">
        <v>71</v>
      </c>
      <c r="F11" s="162"/>
      <c r="G11" s="61">
        <f t="shared" si="0"/>
        <v>0</v>
      </c>
    </row>
    <row r="12" spans="1:7" ht="96" x14ac:dyDescent="0.2">
      <c r="A12" s="83" t="s">
        <v>779</v>
      </c>
      <c r="B12" s="83" t="s">
        <v>1227</v>
      </c>
      <c r="C12" s="229" t="s">
        <v>1026</v>
      </c>
      <c r="D12" s="85" t="s">
        <v>46</v>
      </c>
      <c r="E12" s="86">
        <v>60</v>
      </c>
      <c r="F12" s="162"/>
      <c r="G12" s="61">
        <f t="shared" si="0"/>
        <v>0</v>
      </c>
    </row>
    <row r="13" spans="1:7" ht="24" customHeight="1" x14ac:dyDescent="0.2">
      <c r="A13" s="83" t="s">
        <v>780</v>
      </c>
      <c r="B13" s="213">
        <v>23634</v>
      </c>
      <c r="C13" s="226" t="s">
        <v>610</v>
      </c>
      <c r="D13" s="85" t="s">
        <v>119</v>
      </c>
      <c r="E13" s="86">
        <v>180</v>
      </c>
      <c r="F13" s="162"/>
      <c r="G13" s="61">
        <f t="shared" si="0"/>
        <v>0</v>
      </c>
    </row>
    <row r="14" spans="1:7" ht="24" x14ac:dyDescent="0.2">
      <c r="A14" s="83" t="s">
        <v>781</v>
      </c>
      <c r="B14" s="213">
        <v>23635</v>
      </c>
      <c r="C14" s="226" t="s">
        <v>611</v>
      </c>
      <c r="D14" s="85" t="s">
        <v>119</v>
      </c>
      <c r="E14" s="86">
        <v>180</v>
      </c>
      <c r="F14" s="162"/>
      <c r="G14" s="61">
        <f t="shared" si="0"/>
        <v>0</v>
      </c>
    </row>
    <row r="15" spans="1:7" ht="24" x14ac:dyDescent="0.2">
      <c r="A15" s="83" t="s">
        <v>782</v>
      </c>
      <c r="B15" s="213">
        <v>23636</v>
      </c>
      <c r="C15" s="226" t="s">
        <v>612</v>
      </c>
      <c r="D15" s="85" t="s">
        <v>119</v>
      </c>
      <c r="E15" s="86">
        <v>180</v>
      </c>
      <c r="F15" s="162"/>
      <c r="G15" s="61">
        <f t="shared" si="0"/>
        <v>0</v>
      </c>
    </row>
    <row r="16" spans="1:7" ht="24" x14ac:dyDescent="0.2">
      <c r="A16" s="83" t="s">
        <v>783</v>
      </c>
      <c r="B16" s="213">
        <v>23637</v>
      </c>
      <c r="C16" s="226" t="s">
        <v>613</v>
      </c>
      <c r="D16" s="85" t="s">
        <v>119</v>
      </c>
      <c r="E16" s="86">
        <v>75</v>
      </c>
      <c r="F16" s="162"/>
      <c r="G16" s="61">
        <f t="shared" si="0"/>
        <v>0</v>
      </c>
    </row>
    <row r="17" spans="1:7" ht="48" x14ac:dyDescent="0.2">
      <c r="A17" s="83" t="s">
        <v>785</v>
      </c>
      <c r="B17" s="213">
        <v>23638</v>
      </c>
      <c r="C17" s="230" t="s">
        <v>1028</v>
      </c>
      <c r="D17" s="119"/>
      <c r="E17" s="86"/>
      <c r="F17" s="162"/>
      <c r="G17" s="61"/>
    </row>
    <row r="18" spans="1:7" ht="12.75" x14ac:dyDescent="0.2">
      <c r="A18" s="117" t="s">
        <v>179</v>
      </c>
      <c r="B18" s="213" t="s">
        <v>1228</v>
      </c>
      <c r="C18" s="230" t="s">
        <v>614</v>
      </c>
      <c r="D18" s="120" t="s">
        <v>46</v>
      </c>
      <c r="E18" s="86">
        <v>491</v>
      </c>
      <c r="F18" s="162"/>
      <c r="G18" s="61">
        <f>E18*F18</f>
        <v>0</v>
      </c>
    </row>
    <row r="19" spans="1:7" ht="48" x14ac:dyDescent="0.2">
      <c r="A19" s="117" t="s">
        <v>786</v>
      </c>
      <c r="B19" s="213">
        <v>23639</v>
      </c>
      <c r="C19" s="230" t="s">
        <v>1029</v>
      </c>
      <c r="D19" s="120"/>
      <c r="E19" s="88"/>
      <c r="F19" s="162"/>
      <c r="G19" s="61"/>
    </row>
    <row r="20" spans="1:7" ht="12.75" x14ac:dyDescent="0.2">
      <c r="A20" s="117" t="s">
        <v>179</v>
      </c>
      <c r="B20" s="117" t="s">
        <v>1229</v>
      </c>
      <c r="C20" s="230" t="s">
        <v>615</v>
      </c>
      <c r="D20" s="120" t="s">
        <v>46</v>
      </c>
      <c r="E20" s="86">
        <v>495</v>
      </c>
      <c r="F20" s="162"/>
      <c r="G20" s="61">
        <f t="shared" ref="G20:G29" si="1">E20*F20</f>
        <v>0</v>
      </c>
    </row>
    <row r="21" spans="1:7" ht="12.75" x14ac:dyDescent="0.2">
      <c r="A21" s="117" t="s">
        <v>180</v>
      </c>
      <c r="B21" s="117" t="s">
        <v>1230</v>
      </c>
      <c r="C21" s="230" t="s">
        <v>616</v>
      </c>
      <c r="D21" s="120" t="s">
        <v>46</v>
      </c>
      <c r="E21" s="86">
        <v>510</v>
      </c>
      <c r="F21" s="162"/>
      <c r="G21" s="61">
        <f t="shared" si="1"/>
        <v>0</v>
      </c>
    </row>
    <row r="22" spans="1:7" ht="12.75" x14ac:dyDescent="0.2">
      <c r="A22" s="117" t="s">
        <v>181</v>
      </c>
      <c r="B22" s="117" t="s">
        <v>1231</v>
      </c>
      <c r="C22" s="230" t="s">
        <v>617</v>
      </c>
      <c r="D22" s="120" t="s">
        <v>46</v>
      </c>
      <c r="E22" s="86">
        <v>408</v>
      </c>
      <c r="F22" s="162"/>
      <c r="G22" s="61">
        <f t="shared" si="1"/>
        <v>0</v>
      </c>
    </row>
    <row r="23" spans="1:7" ht="12.75" x14ac:dyDescent="0.2">
      <c r="A23" s="117" t="s">
        <v>182</v>
      </c>
      <c r="B23" s="117" t="s">
        <v>1232</v>
      </c>
      <c r="C23" s="230" t="s">
        <v>618</v>
      </c>
      <c r="D23" s="120" t="s">
        <v>46</v>
      </c>
      <c r="E23" s="86">
        <v>650</v>
      </c>
      <c r="F23" s="162"/>
      <c r="G23" s="61">
        <f t="shared" si="1"/>
        <v>0</v>
      </c>
    </row>
    <row r="24" spans="1:7" ht="12.75" x14ac:dyDescent="0.2">
      <c r="A24" s="117" t="s">
        <v>229</v>
      </c>
      <c r="B24" s="117" t="s">
        <v>1233</v>
      </c>
      <c r="C24" s="230" t="s">
        <v>619</v>
      </c>
      <c r="D24" s="120" t="s">
        <v>46</v>
      </c>
      <c r="E24" s="86">
        <v>650</v>
      </c>
      <c r="F24" s="162"/>
      <c r="G24" s="61">
        <f t="shared" si="1"/>
        <v>0</v>
      </c>
    </row>
    <row r="25" spans="1:7" ht="12.75" x14ac:dyDescent="0.2">
      <c r="A25" s="117" t="s">
        <v>230</v>
      </c>
      <c r="B25" s="117" t="s">
        <v>1234</v>
      </c>
      <c r="C25" s="230" t="s">
        <v>620</v>
      </c>
      <c r="D25" s="120" t="s">
        <v>46</v>
      </c>
      <c r="E25" s="86">
        <v>190</v>
      </c>
      <c r="F25" s="162"/>
      <c r="G25" s="61">
        <f t="shared" si="1"/>
        <v>0</v>
      </c>
    </row>
    <row r="26" spans="1:7" ht="12.75" x14ac:dyDescent="0.2">
      <c r="A26" s="117" t="s">
        <v>231</v>
      </c>
      <c r="B26" s="117" t="s">
        <v>1235</v>
      </c>
      <c r="C26" s="230" t="s">
        <v>423</v>
      </c>
      <c r="D26" s="120" t="s">
        <v>46</v>
      </c>
      <c r="E26" s="86">
        <v>170</v>
      </c>
      <c r="F26" s="162"/>
      <c r="G26" s="61">
        <f t="shared" si="1"/>
        <v>0</v>
      </c>
    </row>
    <row r="27" spans="1:7" ht="12.75" x14ac:dyDescent="0.2">
      <c r="A27" s="117" t="s">
        <v>232</v>
      </c>
      <c r="B27" s="117" t="s">
        <v>1236</v>
      </c>
      <c r="C27" s="230" t="s">
        <v>621</v>
      </c>
      <c r="D27" s="120" t="s">
        <v>46</v>
      </c>
      <c r="E27" s="86">
        <v>159</v>
      </c>
      <c r="F27" s="162"/>
      <c r="G27" s="61">
        <f t="shared" si="1"/>
        <v>0</v>
      </c>
    </row>
    <row r="28" spans="1:7" ht="12.75" x14ac:dyDescent="0.2">
      <c r="A28" s="117" t="s">
        <v>233</v>
      </c>
      <c r="B28" s="117" t="s">
        <v>1237</v>
      </c>
      <c r="C28" s="230" t="s">
        <v>622</v>
      </c>
      <c r="D28" s="120" t="s">
        <v>46</v>
      </c>
      <c r="E28" s="86">
        <v>90</v>
      </c>
      <c r="F28" s="162"/>
      <c r="G28" s="61">
        <f t="shared" si="1"/>
        <v>0</v>
      </c>
    </row>
    <row r="29" spans="1:7" ht="12.75" x14ac:dyDescent="0.2">
      <c r="A29" s="117" t="s">
        <v>234</v>
      </c>
      <c r="B29" s="117" t="s">
        <v>1238</v>
      </c>
      <c r="C29" s="230" t="s">
        <v>623</v>
      </c>
      <c r="D29" s="120" t="s">
        <v>46</v>
      </c>
      <c r="E29" s="86">
        <v>50</v>
      </c>
      <c r="F29" s="162"/>
      <c r="G29" s="61">
        <f t="shared" si="1"/>
        <v>0</v>
      </c>
    </row>
    <row r="30" spans="1:7" ht="48" x14ac:dyDescent="0.2">
      <c r="A30" s="117" t="s">
        <v>787</v>
      </c>
      <c r="B30" s="117" t="s">
        <v>1239</v>
      </c>
      <c r="C30" s="230" t="s">
        <v>1030</v>
      </c>
      <c r="D30" s="120"/>
      <c r="E30" s="86"/>
      <c r="F30" s="162"/>
      <c r="G30" s="61"/>
    </row>
    <row r="31" spans="1:7" ht="12.75" x14ac:dyDescent="0.2">
      <c r="A31" s="117" t="s">
        <v>179</v>
      </c>
      <c r="B31" s="117" t="s">
        <v>1240</v>
      </c>
      <c r="C31" s="230" t="s">
        <v>616</v>
      </c>
      <c r="D31" s="120" t="s">
        <v>46</v>
      </c>
      <c r="E31" s="86">
        <v>380</v>
      </c>
      <c r="F31" s="162"/>
      <c r="G31" s="61">
        <f t="shared" ref="G31:G40" si="2">E31*F31</f>
        <v>0</v>
      </c>
    </row>
    <row r="32" spans="1:7" ht="12.75" x14ac:dyDescent="0.2">
      <c r="A32" s="117" t="s">
        <v>180</v>
      </c>
      <c r="B32" s="117" t="s">
        <v>1241</v>
      </c>
      <c r="C32" s="230" t="s">
        <v>617</v>
      </c>
      <c r="D32" s="120" t="s">
        <v>46</v>
      </c>
      <c r="E32" s="86">
        <v>377</v>
      </c>
      <c r="F32" s="162"/>
      <c r="G32" s="61">
        <f t="shared" si="2"/>
        <v>0</v>
      </c>
    </row>
    <row r="33" spans="1:7" ht="12.75" x14ac:dyDescent="0.2">
      <c r="A33" s="117" t="s">
        <v>181</v>
      </c>
      <c r="B33" s="117" t="s">
        <v>1242</v>
      </c>
      <c r="C33" s="230" t="s">
        <v>618</v>
      </c>
      <c r="D33" s="120" t="s">
        <v>46</v>
      </c>
      <c r="E33" s="86">
        <v>208</v>
      </c>
      <c r="F33" s="162"/>
      <c r="G33" s="61">
        <f t="shared" si="2"/>
        <v>0</v>
      </c>
    </row>
    <row r="34" spans="1:7" ht="12.75" x14ac:dyDescent="0.2">
      <c r="A34" s="117" t="s">
        <v>182</v>
      </c>
      <c r="B34" s="117" t="s">
        <v>1243</v>
      </c>
      <c r="C34" s="230" t="s">
        <v>619</v>
      </c>
      <c r="D34" s="120" t="s">
        <v>46</v>
      </c>
      <c r="E34" s="86">
        <v>190</v>
      </c>
      <c r="F34" s="162"/>
      <c r="G34" s="61">
        <f t="shared" si="2"/>
        <v>0</v>
      </c>
    </row>
    <row r="35" spans="1:7" ht="12.75" x14ac:dyDescent="0.2">
      <c r="A35" s="117" t="s">
        <v>229</v>
      </c>
      <c r="B35" s="117" t="s">
        <v>1244</v>
      </c>
      <c r="C35" s="230" t="s">
        <v>620</v>
      </c>
      <c r="D35" s="120" t="s">
        <v>46</v>
      </c>
      <c r="E35" s="86">
        <v>120</v>
      </c>
      <c r="F35" s="162"/>
      <c r="G35" s="61">
        <f t="shared" si="2"/>
        <v>0</v>
      </c>
    </row>
    <row r="36" spans="1:7" ht="12.75" x14ac:dyDescent="0.2">
      <c r="A36" s="117" t="s">
        <v>230</v>
      </c>
      <c r="B36" s="117" t="s">
        <v>1245</v>
      </c>
      <c r="C36" s="230" t="s">
        <v>624</v>
      </c>
      <c r="D36" s="120" t="s">
        <v>46</v>
      </c>
      <c r="E36" s="86">
        <v>120</v>
      </c>
      <c r="F36" s="162"/>
      <c r="G36" s="61">
        <f t="shared" si="2"/>
        <v>0</v>
      </c>
    </row>
    <row r="37" spans="1:7" ht="12.75" x14ac:dyDescent="0.2">
      <c r="A37" s="117" t="s">
        <v>231</v>
      </c>
      <c r="B37" s="117" t="s">
        <v>1246</v>
      </c>
      <c r="C37" s="230" t="s">
        <v>621</v>
      </c>
      <c r="D37" s="120" t="s">
        <v>46</v>
      </c>
      <c r="E37" s="86">
        <v>115</v>
      </c>
      <c r="F37" s="162"/>
      <c r="G37" s="61">
        <f t="shared" si="2"/>
        <v>0</v>
      </c>
    </row>
    <row r="38" spans="1:7" ht="12.75" x14ac:dyDescent="0.2">
      <c r="A38" s="117" t="s">
        <v>232</v>
      </c>
      <c r="B38" s="117" t="s">
        <v>1247</v>
      </c>
      <c r="C38" s="230" t="s">
        <v>622</v>
      </c>
      <c r="D38" s="120" t="s">
        <v>46</v>
      </c>
      <c r="E38" s="86">
        <v>100</v>
      </c>
      <c r="F38" s="162"/>
      <c r="G38" s="61">
        <f t="shared" si="2"/>
        <v>0</v>
      </c>
    </row>
    <row r="39" spans="1:7" ht="12.75" x14ac:dyDescent="0.2">
      <c r="A39" s="117" t="s">
        <v>233</v>
      </c>
      <c r="B39" s="117" t="s">
        <v>1248</v>
      </c>
      <c r="C39" s="230" t="s">
        <v>623</v>
      </c>
      <c r="D39" s="120" t="s">
        <v>46</v>
      </c>
      <c r="E39" s="86">
        <v>70</v>
      </c>
      <c r="F39" s="162"/>
      <c r="G39" s="61">
        <f t="shared" si="2"/>
        <v>0</v>
      </c>
    </row>
    <row r="40" spans="1:7" ht="12.75" x14ac:dyDescent="0.2">
      <c r="A40" s="117" t="s">
        <v>234</v>
      </c>
      <c r="B40" s="117" t="s">
        <v>1249</v>
      </c>
      <c r="C40" s="230" t="s">
        <v>427</v>
      </c>
      <c r="D40" s="120" t="s">
        <v>46</v>
      </c>
      <c r="E40" s="86">
        <v>70</v>
      </c>
      <c r="F40" s="162"/>
      <c r="G40" s="61">
        <f t="shared" si="2"/>
        <v>0</v>
      </c>
    </row>
    <row r="41" spans="1:7" ht="36" x14ac:dyDescent="0.2">
      <c r="A41" s="117" t="s">
        <v>788</v>
      </c>
      <c r="B41" s="213">
        <v>23641</v>
      </c>
      <c r="C41" s="230" t="s">
        <v>1031</v>
      </c>
      <c r="D41" s="120"/>
      <c r="E41" s="86"/>
      <c r="F41" s="162"/>
      <c r="G41" s="61"/>
    </row>
    <row r="42" spans="1:7" ht="12.75" x14ac:dyDescent="0.2">
      <c r="A42" s="117" t="s">
        <v>179</v>
      </c>
      <c r="B42" s="117" t="s">
        <v>1250</v>
      </c>
      <c r="C42" s="230" t="s">
        <v>424</v>
      </c>
      <c r="D42" s="120" t="s">
        <v>46</v>
      </c>
      <c r="E42" s="87">
        <v>140</v>
      </c>
      <c r="F42" s="162"/>
      <c r="G42" s="61">
        <f>E42*F42</f>
        <v>0</v>
      </c>
    </row>
    <row r="43" spans="1:7" ht="12.75" x14ac:dyDescent="0.2">
      <c r="A43" s="117" t="s">
        <v>180</v>
      </c>
      <c r="B43" s="117" t="s">
        <v>1251</v>
      </c>
      <c r="C43" s="230" t="s">
        <v>425</v>
      </c>
      <c r="D43" s="120" t="s">
        <v>46</v>
      </c>
      <c r="E43" s="87">
        <v>70</v>
      </c>
      <c r="F43" s="162"/>
      <c r="G43" s="61">
        <f>E43*F43</f>
        <v>0</v>
      </c>
    </row>
    <row r="44" spans="1:7" ht="12.75" x14ac:dyDescent="0.2">
      <c r="A44" s="117" t="s">
        <v>181</v>
      </c>
      <c r="B44" s="117" t="s">
        <v>1252</v>
      </c>
      <c r="C44" s="230" t="s">
        <v>426</v>
      </c>
      <c r="D44" s="120" t="s">
        <v>46</v>
      </c>
      <c r="E44" s="87">
        <v>100</v>
      </c>
      <c r="F44" s="162"/>
      <c r="G44" s="61">
        <f>E44*F44</f>
        <v>0</v>
      </c>
    </row>
    <row r="45" spans="1:7" ht="24" x14ac:dyDescent="0.2">
      <c r="A45" s="117" t="s">
        <v>789</v>
      </c>
      <c r="B45" s="117" t="s">
        <v>1253</v>
      </c>
      <c r="C45" s="230" t="s">
        <v>1032</v>
      </c>
      <c r="D45" s="85"/>
      <c r="E45" s="86"/>
      <c r="F45" s="162"/>
      <c r="G45" s="61"/>
    </row>
    <row r="46" spans="1:7" ht="12.75" x14ac:dyDescent="0.2">
      <c r="A46" s="117" t="s">
        <v>179</v>
      </c>
      <c r="B46" s="117" t="s">
        <v>1254</v>
      </c>
      <c r="C46" s="230" t="s">
        <v>947</v>
      </c>
      <c r="D46" s="120" t="s">
        <v>46</v>
      </c>
      <c r="E46" s="86">
        <v>60</v>
      </c>
      <c r="F46" s="162"/>
      <c r="G46" s="61">
        <f t="shared" ref="G46:G53" si="3">E46*F46</f>
        <v>0</v>
      </c>
    </row>
    <row r="47" spans="1:7" ht="12.75" x14ac:dyDescent="0.2">
      <c r="A47" s="117" t="s">
        <v>180</v>
      </c>
      <c r="B47" s="117" t="s">
        <v>1255</v>
      </c>
      <c r="C47" s="230" t="s">
        <v>625</v>
      </c>
      <c r="D47" s="120" t="s">
        <v>46</v>
      </c>
      <c r="E47" s="86">
        <v>54</v>
      </c>
      <c r="F47" s="162"/>
      <c r="G47" s="61">
        <f t="shared" si="3"/>
        <v>0</v>
      </c>
    </row>
    <row r="48" spans="1:7" ht="12.75" x14ac:dyDescent="0.2">
      <c r="A48" s="117" t="s">
        <v>181</v>
      </c>
      <c r="B48" s="117" t="s">
        <v>1256</v>
      </c>
      <c r="C48" s="230" t="s">
        <v>626</v>
      </c>
      <c r="D48" s="120" t="s">
        <v>46</v>
      </c>
      <c r="E48" s="86">
        <v>45</v>
      </c>
      <c r="F48" s="162"/>
      <c r="G48" s="61">
        <f t="shared" si="3"/>
        <v>0</v>
      </c>
    </row>
    <row r="49" spans="1:7" ht="12.75" x14ac:dyDescent="0.2">
      <c r="A49" s="117" t="s">
        <v>182</v>
      </c>
      <c r="B49" s="117" t="s">
        <v>1257</v>
      </c>
      <c r="C49" s="230" t="s">
        <v>627</v>
      </c>
      <c r="D49" s="120" t="s">
        <v>46</v>
      </c>
      <c r="E49" s="86">
        <v>45</v>
      </c>
      <c r="F49" s="162"/>
      <c r="G49" s="61">
        <f t="shared" si="3"/>
        <v>0</v>
      </c>
    </row>
    <row r="50" spans="1:7" ht="12.75" x14ac:dyDescent="0.2">
      <c r="A50" s="117" t="s">
        <v>229</v>
      </c>
      <c r="B50" s="117" t="s">
        <v>1258</v>
      </c>
      <c r="C50" s="230" t="s">
        <v>628</v>
      </c>
      <c r="D50" s="120" t="s">
        <v>46</v>
      </c>
      <c r="E50" s="86">
        <v>30</v>
      </c>
      <c r="F50" s="162"/>
      <c r="G50" s="61">
        <f t="shared" si="3"/>
        <v>0</v>
      </c>
    </row>
    <row r="51" spans="1:7" ht="12.75" x14ac:dyDescent="0.2">
      <c r="A51" s="117" t="s">
        <v>230</v>
      </c>
      <c r="B51" s="117" t="s">
        <v>1259</v>
      </c>
      <c r="C51" s="230" t="s">
        <v>629</v>
      </c>
      <c r="D51" s="120" t="s">
        <v>46</v>
      </c>
      <c r="E51" s="86">
        <v>30</v>
      </c>
      <c r="F51" s="162"/>
      <c r="G51" s="61">
        <f t="shared" si="3"/>
        <v>0</v>
      </c>
    </row>
    <row r="52" spans="1:7" ht="12.75" x14ac:dyDescent="0.2">
      <c r="A52" s="117" t="s">
        <v>231</v>
      </c>
      <c r="B52" s="117" t="s">
        <v>1260</v>
      </c>
      <c r="C52" s="230" t="s">
        <v>631</v>
      </c>
      <c r="D52" s="120" t="s">
        <v>46</v>
      </c>
      <c r="E52" s="86">
        <v>15</v>
      </c>
      <c r="F52" s="162"/>
      <c r="G52" s="61">
        <f t="shared" si="3"/>
        <v>0</v>
      </c>
    </row>
    <row r="53" spans="1:7" ht="12.75" x14ac:dyDescent="0.2">
      <c r="A53" s="117" t="s">
        <v>232</v>
      </c>
      <c r="B53" s="117" t="s">
        <v>1261</v>
      </c>
      <c r="C53" s="231" t="s">
        <v>630</v>
      </c>
      <c r="D53" s="120" t="s">
        <v>46</v>
      </c>
      <c r="E53" s="86">
        <v>15</v>
      </c>
      <c r="F53" s="162"/>
      <c r="G53" s="61">
        <f t="shared" si="3"/>
        <v>0</v>
      </c>
    </row>
    <row r="54" spans="1:7" ht="24" x14ac:dyDescent="0.2">
      <c r="A54" s="117" t="s">
        <v>790</v>
      </c>
      <c r="B54" s="117" t="s">
        <v>1262</v>
      </c>
      <c r="C54" s="230" t="s">
        <v>1033</v>
      </c>
      <c r="D54" s="120"/>
      <c r="E54" s="86"/>
      <c r="F54" s="162"/>
      <c r="G54" s="61"/>
    </row>
    <row r="55" spans="1:7" ht="12.75" x14ac:dyDescent="0.2">
      <c r="A55" s="117" t="s">
        <v>179</v>
      </c>
      <c r="B55" s="117" t="s">
        <v>1263</v>
      </c>
      <c r="C55" s="230" t="s">
        <v>947</v>
      </c>
      <c r="D55" s="120" t="s">
        <v>46</v>
      </c>
      <c r="E55" s="86">
        <v>39</v>
      </c>
      <c r="F55" s="162"/>
      <c r="G55" s="61">
        <f t="shared" ref="G55:G62" si="4">E55*F55</f>
        <v>0</v>
      </c>
    </row>
    <row r="56" spans="1:7" ht="12.75" x14ac:dyDescent="0.2">
      <c r="A56" s="117" t="s">
        <v>180</v>
      </c>
      <c r="B56" s="117" t="s">
        <v>1264</v>
      </c>
      <c r="C56" s="230" t="s">
        <v>625</v>
      </c>
      <c r="D56" s="120" t="s">
        <v>46</v>
      </c>
      <c r="E56" s="86">
        <v>58</v>
      </c>
      <c r="F56" s="162"/>
      <c r="G56" s="61">
        <f t="shared" si="4"/>
        <v>0</v>
      </c>
    </row>
    <row r="57" spans="1:7" ht="12.75" x14ac:dyDescent="0.2">
      <c r="A57" s="117" t="s">
        <v>181</v>
      </c>
      <c r="B57" s="117" t="s">
        <v>1265</v>
      </c>
      <c r="C57" s="230" t="s">
        <v>626</v>
      </c>
      <c r="D57" s="120" t="s">
        <v>46</v>
      </c>
      <c r="E57" s="86">
        <v>89</v>
      </c>
      <c r="F57" s="162"/>
      <c r="G57" s="61">
        <f t="shared" si="4"/>
        <v>0</v>
      </c>
    </row>
    <row r="58" spans="1:7" ht="12.75" x14ac:dyDescent="0.2">
      <c r="A58" s="117" t="s">
        <v>182</v>
      </c>
      <c r="B58" s="117" t="s">
        <v>1266</v>
      </c>
      <c r="C58" s="230" t="s">
        <v>627</v>
      </c>
      <c r="D58" s="120" t="s">
        <v>46</v>
      </c>
      <c r="E58" s="86">
        <v>72</v>
      </c>
      <c r="F58" s="162"/>
      <c r="G58" s="61">
        <f t="shared" si="4"/>
        <v>0</v>
      </c>
    </row>
    <row r="59" spans="1:7" ht="12.75" x14ac:dyDescent="0.2">
      <c r="A59" s="117" t="s">
        <v>229</v>
      </c>
      <c r="B59" s="117" t="s">
        <v>1267</v>
      </c>
      <c r="C59" s="230" t="s">
        <v>628</v>
      </c>
      <c r="D59" s="120" t="s">
        <v>46</v>
      </c>
      <c r="E59" s="86">
        <v>60</v>
      </c>
      <c r="F59" s="162"/>
      <c r="G59" s="61">
        <f t="shared" si="4"/>
        <v>0</v>
      </c>
    </row>
    <row r="60" spans="1:7" ht="12.75" x14ac:dyDescent="0.2">
      <c r="A60" s="117" t="s">
        <v>230</v>
      </c>
      <c r="B60" s="117" t="s">
        <v>1268</v>
      </c>
      <c r="C60" s="230" t="s">
        <v>629</v>
      </c>
      <c r="D60" s="120" t="s">
        <v>46</v>
      </c>
      <c r="E60" s="86">
        <v>55</v>
      </c>
      <c r="F60" s="162"/>
      <c r="G60" s="61">
        <f t="shared" si="4"/>
        <v>0</v>
      </c>
    </row>
    <row r="61" spans="1:7" ht="12.75" x14ac:dyDescent="0.2">
      <c r="A61" s="117" t="s">
        <v>231</v>
      </c>
      <c r="B61" s="117" t="s">
        <v>1269</v>
      </c>
      <c r="C61" s="230" t="s">
        <v>631</v>
      </c>
      <c r="D61" s="120" t="s">
        <v>46</v>
      </c>
      <c r="E61" s="86">
        <v>70</v>
      </c>
      <c r="F61" s="162"/>
      <c r="G61" s="61">
        <f t="shared" si="4"/>
        <v>0</v>
      </c>
    </row>
    <row r="62" spans="1:7" ht="12.75" x14ac:dyDescent="0.2">
      <c r="A62" s="117" t="s">
        <v>232</v>
      </c>
      <c r="B62" s="117" t="s">
        <v>1270</v>
      </c>
      <c r="C62" s="230" t="s">
        <v>632</v>
      </c>
      <c r="D62" s="120" t="s">
        <v>46</v>
      </c>
      <c r="E62" s="86">
        <v>55</v>
      </c>
      <c r="F62" s="162"/>
      <c r="G62" s="61">
        <f t="shared" si="4"/>
        <v>0</v>
      </c>
    </row>
    <row r="63" spans="1:7" ht="97.5" customHeight="1" x14ac:dyDescent="0.2">
      <c r="A63" s="117" t="s">
        <v>791</v>
      </c>
      <c r="B63" s="117" t="s">
        <v>1271</v>
      </c>
      <c r="C63" s="230" t="s">
        <v>1034</v>
      </c>
      <c r="D63" s="120"/>
      <c r="E63" s="86"/>
      <c r="F63" s="162"/>
      <c r="G63" s="61"/>
    </row>
    <row r="64" spans="1:7" ht="12.75" x14ac:dyDescent="0.2">
      <c r="A64" s="117" t="s">
        <v>179</v>
      </c>
      <c r="B64" s="117" t="s">
        <v>1272</v>
      </c>
      <c r="C64" s="230" t="s">
        <v>633</v>
      </c>
      <c r="D64" s="120" t="s">
        <v>119</v>
      </c>
      <c r="E64" s="86">
        <v>38</v>
      </c>
      <c r="F64" s="162"/>
      <c r="G64" s="61">
        <f t="shared" ref="G64:G70" si="5">E64*F64</f>
        <v>0</v>
      </c>
    </row>
    <row r="65" spans="1:7" ht="12.75" x14ac:dyDescent="0.2">
      <c r="A65" s="117" t="s">
        <v>180</v>
      </c>
      <c r="B65" s="117" t="s">
        <v>1273</v>
      </c>
      <c r="C65" s="230" t="s">
        <v>634</v>
      </c>
      <c r="D65" s="120" t="s">
        <v>119</v>
      </c>
      <c r="E65" s="86">
        <v>47</v>
      </c>
      <c r="F65" s="162"/>
      <c r="G65" s="61">
        <f t="shared" si="5"/>
        <v>0</v>
      </c>
    </row>
    <row r="66" spans="1:7" ht="12.75" x14ac:dyDescent="0.2">
      <c r="A66" s="117" t="s">
        <v>181</v>
      </c>
      <c r="B66" s="117" t="s">
        <v>1274</v>
      </c>
      <c r="C66" s="230" t="s">
        <v>635</v>
      </c>
      <c r="D66" s="120" t="s">
        <v>119</v>
      </c>
      <c r="E66" s="86">
        <v>66</v>
      </c>
      <c r="F66" s="162"/>
      <c r="G66" s="61">
        <f t="shared" si="5"/>
        <v>0</v>
      </c>
    </row>
    <row r="67" spans="1:7" ht="12.75" x14ac:dyDescent="0.2">
      <c r="A67" s="117" t="s">
        <v>182</v>
      </c>
      <c r="B67" s="117" t="s">
        <v>1275</v>
      </c>
      <c r="C67" s="230" t="s">
        <v>636</v>
      </c>
      <c r="D67" s="120" t="s">
        <v>119</v>
      </c>
      <c r="E67" s="86">
        <v>53</v>
      </c>
      <c r="F67" s="162"/>
      <c r="G67" s="61">
        <f t="shared" si="5"/>
        <v>0</v>
      </c>
    </row>
    <row r="68" spans="1:7" ht="12.75" x14ac:dyDescent="0.2">
      <c r="A68" s="117" t="s">
        <v>229</v>
      </c>
      <c r="B68" s="117" t="s">
        <v>1276</v>
      </c>
      <c r="C68" s="230" t="s">
        <v>637</v>
      </c>
      <c r="D68" s="120" t="s">
        <v>119</v>
      </c>
      <c r="E68" s="86">
        <v>73</v>
      </c>
      <c r="F68" s="162"/>
      <c r="G68" s="61">
        <f t="shared" si="5"/>
        <v>0</v>
      </c>
    </row>
    <row r="69" spans="1:7" ht="12.75" x14ac:dyDescent="0.2">
      <c r="A69" s="117" t="s">
        <v>230</v>
      </c>
      <c r="B69" s="117" t="s">
        <v>1277</v>
      </c>
      <c r="C69" s="230" t="s">
        <v>638</v>
      </c>
      <c r="D69" s="120" t="s">
        <v>119</v>
      </c>
      <c r="E69" s="86">
        <v>73</v>
      </c>
      <c r="F69" s="162"/>
      <c r="G69" s="61">
        <f t="shared" si="5"/>
        <v>0</v>
      </c>
    </row>
    <row r="70" spans="1:7" ht="12.75" x14ac:dyDescent="0.2">
      <c r="A70" s="117" t="s">
        <v>231</v>
      </c>
      <c r="B70" s="117" t="s">
        <v>1278</v>
      </c>
      <c r="C70" s="230" t="s">
        <v>639</v>
      </c>
      <c r="D70" s="120" t="s">
        <v>119</v>
      </c>
      <c r="E70" s="86">
        <v>25</v>
      </c>
      <c r="F70" s="162"/>
      <c r="G70" s="61">
        <f t="shared" si="5"/>
        <v>0</v>
      </c>
    </row>
    <row r="71" spans="1:7" ht="24" x14ac:dyDescent="0.2">
      <c r="A71" s="117" t="s">
        <v>781</v>
      </c>
      <c r="B71" s="117" t="s">
        <v>1279</v>
      </c>
      <c r="C71" s="230" t="s">
        <v>1035</v>
      </c>
      <c r="D71" s="85"/>
      <c r="E71" s="86"/>
      <c r="F71" s="162"/>
      <c r="G71" s="61"/>
    </row>
    <row r="72" spans="1:7" ht="12.75" x14ac:dyDescent="0.2">
      <c r="A72" s="117" t="s">
        <v>179</v>
      </c>
      <c r="B72" s="117" t="s">
        <v>1280</v>
      </c>
      <c r="C72" s="230" t="s">
        <v>640</v>
      </c>
      <c r="D72" s="85" t="s">
        <v>119</v>
      </c>
      <c r="E72" s="86">
        <v>10</v>
      </c>
      <c r="F72" s="162"/>
      <c r="G72" s="61">
        <f t="shared" ref="G72:G81" si="6">E72*F72</f>
        <v>0</v>
      </c>
    </row>
    <row r="73" spans="1:7" ht="12.75" x14ac:dyDescent="0.2">
      <c r="A73" s="117" t="s">
        <v>180</v>
      </c>
      <c r="B73" s="117" t="s">
        <v>1281</v>
      </c>
      <c r="C73" s="230" t="s">
        <v>641</v>
      </c>
      <c r="D73" s="85" t="s">
        <v>119</v>
      </c>
      <c r="E73" s="86">
        <v>50</v>
      </c>
      <c r="F73" s="162"/>
      <c r="G73" s="61">
        <f t="shared" si="6"/>
        <v>0</v>
      </c>
    </row>
    <row r="74" spans="1:7" ht="12.75" x14ac:dyDescent="0.2">
      <c r="A74" s="117" t="s">
        <v>181</v>
      </c>
      <c r="B74" s="117" t="s">
        <v>1282</v>
      </c>
      <c r="C74" s="230" t="s">
        <v>642</v>
      </c>
      <c r="D74" s="85" t="s">
        <v>119</v>
      </c>
      <c r="E74" s="86">
        <v>10</v>
      </c>
      <c r="F74" s="162"/>
      <c r="G74" s="61">
        <f t="shared" si="6"/>
        <v>0</v>
      </c>
    </row>
    <row r="75" spans="1:7" ht="12.75" x14ac:dyDescent="0.2">
      <c r="A75" s="117" t="s">
        <v>182</v>
      </c>
      <c r="B75" s="117" t="s">
        <v>1283</v>
      </c>
      <c r="C75" s="230" t="s">
        <v>643</v>
      </c>
      <c r="D75" s="85" t="s">
        <v>119</v>
      </c>
      <c r="E75" s="86">
        <v>5</v>
      </c>
      <c r="F75" s="162"/>
      <c r="G75" s="61">
        <f t="shared" si="6"/>
        <v>0</v>
      </c>
    </row>
    <row r="76" spans="1:7" ht="12.75" x14ac:dyDescent="0.2">
      <c r="A76" s="117" t="s">
        <v>229</v>
      </c>
      <c r="B76" s="117" t="s">
        <v>1284</v>
      </c>
      <c r="C76" s="230" t="s">
        <v>644</v>
      </c>
      <c r="D76" s="85" t="s">
        <v>119</v>
      </c>
      <c r="E76" s="86">
        <v>5</v>
      </c>
      <c r="F76" s="162"/>
      <c r="G76" s="61">
        <f t="shared" si="6"/>
        <v>0</v>
      </c>
    </row>
    <row r="77" spans="1:7" ht="12.75" x14ac:dyDescent="0.2">
      <c r="A77" s="117" t="s">
        <v>230</v>
      </c>
      <c r="B77" s="117" t="s">
        <v>1285</v>
      </c>
      <c r="C77" s="230" t="s">
        <v>645</v>
      </c>
      <c r="D77" s="85" t="s">
        <v>119</v>
      </c>
      <c r="E77" s="86">
        <v>5</v>
      </c>
      <c r="F77" s="162"/>
      <c r="G77" s="61">
        <f t="shared" si="6"/>
        <v>0</v>
      </c>
    </row>
    <row r="78" spans="1:7" ht="12.75" x14ac:dyDescent="0.2">
      <c r="A78" s="117" t="s">
        <v>231</v>
      </c>
      <c r="B78" s="117" t="s">
        <v>1286</v>
      </c>
      <c r="C78" s="230" t="s">
        <v>1037</v>
      </c>
      <c r="D78" s="85" t="s">
        <v>119</v>
      </c>
      <c r="E78" s="86">
        <v>5</v>
      </c>
      <c r="F78" s="162"/>
      <c r="G78" s="61">
        <f t="shared" si="6"/>
        <v>0</v>
      </c>
    </row>
    <row r="79" spans="1:7" ht="12.75" x14ac:dyDescent="0.2">
      <c r="A79" s="117" t="s">
        <v>232</v>
      </c>
      <c r="B79" s="117" t="s">
        <v>1287</v>
      </c>
      <c r="C79" s="230" t="s">
        <v>1038</v>
      </c>
      <c r="D79" s="85" t="s">
        <v>119</v>
      </c>
      <c r="E79" s="86">
        <v>5</v>
      </c>
      <c r="F79" s="162"/>
      <c r="G79" s="61">
        <f t="shared" si="6"/>
        <v>0</v>
      </c>
    </row>
    <row r="80" spans="1:7" ht="12.75" x14ac:dyDescent="0.2">
      <c r="A80" s="117" t="s">
        <v>233</v>
      </c>
      <c r="B80" s="117" t="s">
        <v>1288</v>
      </c>
      <c r="C80" s="230" t="s">
        <v>1039</v>
      </c>
      <c r="D80" s="85" t="s">
        <v>119</v>
      </c>
      <c r="E80" s="86">
        <v>5</v>
      </c>
      <c r="F80" s="162"/>
      <c r="G80" s="61">
        <f t="shared" si="6"/>
        <v>0</v>
      </c>
    </row>
    <row r="81" spans="1:7" ht="12.75" x14ac:dyDescent="0.2">
      <c r="A81" s="117" t="s">
        <v>234</v>
      </c>
      <c r="B81" s="117" t="s">
        <v>1289</v>
      </c>
      <c r="C81" s="230" t="s">
        <v>649</v>
      </c>
      <c r="D81" s="85" t="s">
        <v>119</v>
      </c>
      <c r="E81" s="86">
        <v>5</v>
      </c>
      <c r="F81" s="162"/>
      <c r="G81" s="61">
        <f t="shared" si="6"/>
        <v>0</v>
      </c>
    </row>
    <row r="82" spans="1:7" ht="36" x14ac:dyDescent="0.2">
      <c r="A82" s="117" t="s">
        <v>792</v>
      </c>
      <c r="B82" s="117" t="s">
        <v>1290</v>
      </c>
      <c r="C82" s="230" t="s">
        <v>1036</v>
      </c>
      <c r="D82" s="85"/>
      <c r="E82" s="86"/>
      <c r="F82" s="162"/>
      <c r="G82" s="61"/>
    </row>
    <row r="83" spans="1:7" ht="12.75" x14ac:dyDescent="0.2">
      <c r="A83" s="117" t="s">
        <v>179</v>
      </c>
      <c r="B83" s="117" t="s">
        <v>1291</v>
      </c>
      <c r="C83" s="230" t="s">
        <v>650</v>
      </c>
      <c r="D83" s="85" t="s">
        <v>119</v>
      </c>
      <c r="E83" s="86">
        <v>5</v>
      </c>
      <c r="F83" s="162"/>
      <c r="G83" s="61">
        <f t="shared" ref="G83:G103" si="7">E83*F83</f>
        <v>0</v>
      </c>
    </row>
    <row r="84" spans="1:7" ht="12.75" x14ac:dyDescent="0.2">
      <c r="A84" s="117" t="s">
        <v>180</v>
      </c>
      <c r="B84" s="117" t="s">
        <v>1292</v>
      </c>
      <c r="C84" s="230" t="s">
        <v>651</v>
      </c>
      <c r="D84" s="85" t="s">
        <v>119</v>
      </c>
      <c r="E84" s="86">
        <v>10</v>
      </c>
      <c r="F84" s="162"/>
      <c r="G84" s="61">
        <f t="shared" si="7"/>
        <v>0</v>
      </c>
    </row>
    <row r="85" spans="1:7" ht="12.75" x14ac:dyDescent="0.2">
      <c r="A85" s="117" t="s">
        <v>181</v>
      </c>
      <c r="B85" s="117" t="s">
        <v>1293</v>
      </c>
      <c r="C85" s="230" t="s">
        <v>641</v>
      </c>
      <c r="D85" s="85" t="s">
        <v>119</v>
      </c>
      <c r="E85" s="86">
        <v>10</v>
      </c>
      <c r="F85" s="162"/>
      <c r="G85" s="61">
        <f t="shared" si="7"/>
        <v>0</v>
      </c>
    </row>
    <row r="86" spans="1:7" ht="12.75" x14ac:dyDescent="0.2">
      <c r="A86" s="117" t="s">
        <v>182</v>
      </c>
      <c r="B86" s="117" t="s">
        <v>1294</v>
      </c>
      <c r="C86" s="230" t="s">
        <v>642</v>
      </c>
      <c r="D86" s="85" t="s">
        <v>119</v>
      </c>
      <c r="E86" s="86">
        <v>10</v>
      </c>
      <c r="F86" s="162"/>
      <c r="G86" s="61">
        <f t="shared" si="7"/>
        <v>0</v>
      </c>
    </row>
    <row r="87" spans="1:7" ht="12.75" x14ac:dyDescent="0.2">
      <c r="A87" s="117" t="s">
        <v>229</v>
      </c>
      <c r="B87" s="117" t="s">
        <v>1295</v>
      </c>
      <c r="C87" s="230" t="s">
        <v>652</v>
      </c>
      <c r="D87" s="85" t="s">
        <v>119</v>
      </c>
      <c r="E87" s="86">
        <v>5</v>
      </c>
      <c r="F87" s="162"/>
      <c r="G87" s="61">
        <f t="shared" si="7"/>
        <v>0</v>
      </c>
    </row>
    <row r="88" spans="1:7" ht="12.75" x14ac:dyDescent="0.2">
      <c r="A88" s="117" t="s">
        <v>230</v>
      </c>
      <c r="B88" s="117" t="s">
        <v>1296</v>
      </c>
      <c r="C88" s="230" t="s">
        <v>644</v>
      </c>
      <c r="D88" s="85" t="s">
        <v>119</v>
      </c>
      <c r="E88" s="86">
        <v>5</v>
      </c>
      <c r="F88" s="162"/>
      <c r="G88" s="61">
        <f t="shared" si="7"/>
        <v>0</v>
      </c>
    </row>
    <row r="89" spans="1:7" ht="12.75" x14ac:dyDescent="0.2">
      <c r="A89" s="117" t="s">
        <v>231</v>
      </c>
      <c r="B89" s="117" t="s">
        <v>1297</v>
      </c>
      <c r="C89" s="230" t="s">
        <v>645</v>
      </c>
      <c r="D89" s="85" t="s">
        <v>119</v>
      </c>
      <c r="E89" s="86">
        <v>5</v>
      </c>
      <c r="F89" s="162"/>
      <c r="G89" s="61">
        <f t="shared" si="7"/>
        <v>0</v>
      </c>
    </row>
    <row r="90" spans="1:7" ht="12.75" x14ac:dyDescent="0.2">
      <c r="A90" s="117" t="s">
        <v>232</v>
      </c>
      <c r="B90" s="117" t="s">
        <v>1298</v>
      </c>
      <c r="C90" s="230" t="s">
        <v>646</v>
      </c>
      <c r="D90" s="85" t="s">
        <v>119</v>
      </c>
      <c r="E90" s="86">
        <v>5</v>
      </c>
      <c r="F90" s="162"/>
      <c r="G90" s="61">
        <f t="shared" si="7"/>
        <v>0</v>
      </c>
    </row>
    <row r="91" spans="1:7" ht="12.75" x14ac:dyDescent="0.2">
      <c r="A91" s="117" t="s">
        <v>233</v>
      </c>
      <c r="B91" s="117" t="s">
        <v>1299</v>
      </c>
      <c r="C91" s="230" t="s">
        <v>653</v>
      </c>
      <c r="D91" s="85" t="s">
        <v>119</v>
      </c>
      <c r="E91" s="86">
        <v>5</v>
      </c>
      <c r="F91" s="162"/>
      <c r="G91" s="61">
        <f t="shared" si="7"/>
        <v>0</v>
      </c>
    </row>
    <row r="92" spans="1:7" ht="12.75" x14ac:dyDescent="0.2">
      <c r="A92" s="117" t="s">
        <v>234</v>
      </c>
      <c r="B92" s="117" t="s">
        <v>1300</v>
      </c>
      <c r="C92" s="230" t="s">
        <v>647</v>
      </c>
      <c r="D92" s="85" t="s">
        <v>119</v>
      </c>
      <c r="E92" s="266">
        <v>5</v>
      </c>
      <c r="F92" s="162"/>
      <c r="G92" s="61">
        <f t="shared" si="7"/>
        <v>0</v>
      </c>
    </row>
    <row r="93" spans="1:7" ht="12.75" x14ac:dyDescent="0.2">
      <c r="A93" s="117" t="s">
        <v>235</v>
      </c>
      <c r="B93" s="117" t="s">
        <v>1301</v>
      </c>
      <c r="C93" s="230" t="s">
        <v>648</v>
      </c>
      <c r="D93" s="85" t="s">
        <v>119</v>
      </c>
      <c r="E93" s="86">
        <v>5</v>
      </c>
      <c r="F93" s="162"/>
      <c r="G93" s="61">
        <f t="shared" si="7"/>
        <v>0</v>
      </c>
    </row>
    <row r="94" spans="1:7" ht="12.75" x14ac:dyDescent="0.2">
      <c r="A94" s="117" t="s">
        <v>236</v>
      </c>
      <c r="B94" s="117" t="s">
        <v>1302</v>
      </c>
      <c r="C94" s="230" t="s">
        <v>654</v>
      </c>
      <c r="D94" s="85" t="s">
        <v>119</v>
      </c>
      <c r="E94" s="86">
        <v>5</v>
      </c>
      <c r="F94" s="162"/>
      <c r="G94" s="61">
        <f t="shared" si="7"/>
        <v>0</v>
      </c>
    </row>
    <row r="95" spans="1:7" ht="24" x14ac:dyDescent="0.2">
      <c r="A95" s="117" t="s">
        <v>793</v>
      </c>
      <c r="B95" s="117" t="s">
        <v>1303</v>
      </c>
      <c r="C95" s="226" t="s">
        <v>1040</v>
      </c>
      <c r="D95" s="85" t="s">
        <v>119</v>
      </c>
      <c r="E95" s="86">
        <v>26</v>
      </c>
      <c r="F95" s="162"/>
      <c r="G95" s="61">
        <f t="shared" si="7"/>
        <v>0</v>
      </c>
    </row>
    <row r="96" spans="1:7" ht="48" x14ac:dyDescent="0.2">
      <c r="A96" s="117" t="s">
        <v>794</v>
      </c>
      <c r="B96" s="117" t="s">
        <v>1304</v>
      </c>
      <c r="C96" s="226" t="s">
        <v>655</v>
      </c>
      <c r="D96" s="85" t="s">
        <v>119</v>
      </c>
      <c r="E96" s="86">
        <v>34</v>
      </c>
      <c r="F96" s="162"/>
      <c r="G96" s="61">
        <f t="shared" si="7"/>
        <v>0</v>
      </c>
    </row>
    <row r="97" spans="1:7" ht="36" x14ac:dyDescent="0.2">
      <c r="A97" s="117" t="s">
        <v>795</v>
      </c>
      <c r="B97" s="117" t="s">
        <v>1305</v>
      </c>
      <c r="C97" s="226" t="s">
        <v>1041</v>
      </c>
      <c r="D97" s="85" t="s">
        <v>119</v>
      </c>
      <c r="E97" s="86">
        <v>90</v>
      </c>
      <c r="F97" s="162"/>
      <c r="G97" s="61">
        <f t="shared" si="7"/>
        <v>0</v>
      </c>
    </row>
    <row r="98" spans="1:7" ht="24" x14ac:dyDescent="0.2">
      <c r="A98" s="117" t="s">
        <v>796</v>
      </c>
      <c r="B98" s="117" t="s">
        <v>1306</v>
      </c>
      <c r="C98" s="230" t="s">
        <v>1042</v>
      </c>
      <c r="D98" s="120" t="s">
        <v>119</v>
      </c>
      <c r="E98" s="86">
        <v>46</v>
      </c>
      <c r="F98" s="162"/>
      <c r="G98" s="61">
        <f t="shared" si="7"/>
        <v>0</v>
      </c>
    </row>
    <row r="99" spans="1:7" ht="24" x14ac:dyDescent="0.2">
      <c r="A99" s="117" t="s">
        <v>797</v>
      </c>
      <c r="B99" s="117" t="s">
        <v>1307</v>
      </c>
      <c r="C99" s="230" t="s">
        <v>1043</v>
      </c>
      <c r="D99" s="120" t="s">
        <v>119</v>
      </c>
      <c r="E99" s="86">
        <v>38</v>
      </c>
      <c r="F99" s="162"/>
      <c r="G99" s="61">
        <f t="shared" si="7"/>
        <v>0</v>
      </c>
    </row>
    <row r="100" spans="1:7" ht="24" x14ac:dyDescent="0.2">
      <c r="A100" s="117" t="s">
        <v>798</v>
      </c>
      <c r="B100" s="117" t="s">
        <v>1308</v>
      </c>
      <c r="C100" s="230" t="s">
        <v>1044</v>
      </c>
      <c r="D100" s="120" t="s">
        <v>119</v>
      </c>
      <c r="E100" s="86">
        <v>18</v>
      </c>
      <c r="F100" s="162"/>
      <c r="G100" s="61">
        <f t="shared" si="7"/>
        <v>0</v>
      </c>
    </row>
    <row r="101" spans="1:7" ht="24" x14ac:dyDescent="0.2">
      <c r="A101" s="117" t="s">
        <v>799</v>
      </c>
      <c r="B101" s="117" t="s">
        <v>1309</v>
      </c>
      <c r="C101" s="230" t="s">
        <v>1045</v>
      </c>
      <c r="D101" s="120" t="s">
        <v>119</v>
      </c>
      <c r="E101" s="86">
        <v>38</v>
      </c>
      <c r="F101" s="162"/>
      <c r="G101" s="61">
        <f t="shared" si="7"/>
        <v>0</v>
      </c>
    </row>
    <row r="102" spans="1:7" ht="24" x14ac:dyDescent="0.2">
      <c r="A102" s="117" t="s">
        <v>800</v>
      </c>
      <c r="B102" s="117" t="s">
        <v>1310</v>
      </c>
      <c r="C102" s="230" t="s">
        <v>1046</v>
      </c>
      <c r="D102" s="120" t="s">
        <v>119</v>
      </c>
      <c r="E102" s="86">
        <v>26</v>
      </c>
      <c r="F102" s="162"/>
      <c r="G102" s="61">
        <f t="shared" si="7"/>
        <v>0</v>
      </c>
    </row>
    <row r="103" spans="1:7" ht="24" x14ac:dyDescent="0.2">
      <c r="A103" s="117" t="s">
        <v>801</v>
      </c>
      <c r="B103" s="117" t="s">
        <v>1311</v>
      </c>
      <c r="C103" s="230" t="s">
        <v>1047</v>
      </c>
      <c r="D103" s="120" t="s">
        <v>119</v>
      </c>
      <c r="E103" s="86">
        <v>17</v>
      </c>
      <c r="F103" s="162"/>
      <c r="G103" s="61">
        <f t="shared" si="7"/>
        <v>0</v>
      </c>
    </row>
    <row r="104" spans="1:7" ht="24" x14ac:dyDescent="0.2">
      <c r="A104" s="117" t="s">
        <v>802</v>
      </c>
      <c r="B104" s="117" t="s">
        <v>1312</v>
      </c>
      <c r="C104" s="230" t="s">
        <v>1048</v>
      </c>
      <c r="D104" s="120"/>
      <c r="E104" s="86"/>
      <c r="F104" s="162"/>
      <c r="G104" s="61"/>
    </row>
    <row r="105" spans="1:7" ht="12.75" x14ac:dyDescent="0.2">
      <c r="A105" s="117" t="s">
        <v>179</v>
      </c>
      <c r="B105" s="117" t="s">
        <v>1313</v>
      </c>
      <c r="C105" s="230" t="s">
        <v>656</v>
      </c>
      <c r="D105" s="120" t="s">
        <v>119</v>
      </c>
      <c r="E105" s="86">
        <v>10</v>
      </c>
      <c r="F105" s="162"/>
      <c r="G105" s="61">
        <f t="shared" ref="G105:G110" si="8">E105*F105</f>
        <v>0</v>
      </c>
    </row>
    <row r="106" spans="1:7" ht="12.75" x14ac:dyDescent="0.2">
      <c r="A106" s="117" t="s">
        <v>180</v>
      </c>
      <c r="B106" s="117" t="s">
        <v>1314</v>
      </c>
      <c r="C106" s="230" t="s">
        <v>657</v>
      </c>
      <c r="D106" s="120" t="s">
        <v>119</v>
      </c>
      <c r="E106" s="86">
        <v>10</v>
      </c>
      <c r="F106" s="162"/>
      <c r="G106" s="61">
        <f t="shared" si="8"/>
        <v>0</v>
      </c>
    </row>
    <row r="107" spans="1:7" ht="12.75" x14ac:dyDescent="0.2">
      <c r="A107" s="117" t="s">
        <v>181</v>
      </c>
      <c r="B107" s="117" t="s">
        <v>1315</v>
      </c>
      <c r="C107" s="230" t="s">
        <v>658</v>
      </c>
      <c r="D107" s="120" t="s">
        <v>119</v>
      </c>
      <c r="E107" s="86">
        <v>5</v>
      </c>
      <c r="F107" s="162"/>
      <c r="G107" s="61">
        <f t="shared" si="8"/>
        <v>0</v>
      </c>
    </row>
    <row r="108" spans="1:7" ht="12.75" x14ac:dyDescent="0.2">
      <c r="A108" s="117" t="s">
        <v>182</v>
      </c>
      <c r="B108" s="117" t="s">
        <v>1316</v>
      </c>
      <c r="C108" s="230" t="s">
        <v>659</v>
      </c>
      <c r="D108" s="120" t="s">
        <v>119</v>
      </c>
      <c r="E108" s="86">
        <v>5</v>
      </c>
      <c r="F108" s="162"/>
      <c r="G108" s="61">
        <f t="shared" si="8"/>
        <v>0</v>
      </c>
    </row>
    <row r="109" spans="1:7" ht="12.75" x14ac:dyDescent="0.2">
      <c r="A109" s="117" t="s">
        <v>229</v>
      </c>
      <c r="B109" s="117" t="s">
        <v>1317</v>
      </c>
      <c r="C109" s="230" t="s">
        <v>660</v>
      </c>
      <c r="D109" s="120" t="s">
        <v>119</v>
      </c>
      <c r="E109" s="86">
        <v>3</v>
      </c>
      <c r="F109" s="162"/>
      <c r="G109" s="61">
        <f t="shared" si="8"/>
        <v>0</v>
      </c>
    </row>
    <row r="110" spans="1:7" ht="12.75" x14ac:dyDescent="0.2">
      <c r="A110" s="117" t="s">
        <v>230</v>
      </c>
      <c r="B110" s="117" t="s">
        <v>1318</v>
      </c>
      <c r="C110" s="230" t="s">
        <v>661</v>
      </c>
      <c r="D110" s="120" t="s">
        <v>119</v>
      </c>
      <c r="E110" s="86">
        <v>3</v>
      </c>
      <c r="F110" s="162"/>
      <c r="G110" s="61">
        <f t="shared" si="8"/>
        <v>0</v>
      </c>
    </row>
    <row r="111" spans="1:7" ht="12.75" x14ac:dyDescent="0.2">
      <c r="A111" s="117" t="s">
        <v>803</v>
      </c>
      <c r="B111" s="117" t="s">
        <v>1319</v>
      </c>
      <c r="C111" s="229" t="s">
        <v>1049</v>
      </c>
      <c r="D111" s="85"/>
      <c r="E111" s="86"/>
      <c r="F111" s="162"/>
      <c r="G111" s="61"/>
    </row>
    <row r="112" spans="1:7" ht="12.75" x14ac:dyDescent="0.2">
      <c r="A112" s="117" t="s">
        <v>179</v>
      </c>
      <c r="B112" s="117" t="s">
        <v>1320</v>
      </c>
      <c r="C112" s="226" t="s">
        <v>123</v>
      </c>
      <c r="D112" s="85" t="s">
        <v>119</v>
      </c>
      <c r="E112" s="86">
        <v>20</v>
      </c>
      <c r="F112" s="162"/>
      <c r="G112" s="61">
        <f t="shared" ref="G112:G118" si="9">E112*F112</f>
        <v>0</v>
      </c>
    </row>
    <row r="113" spans="1:7" ht="12.75" x14ac:dyDescent="0.2">
      <c r="A113" s="117" t="s">
        <v>180</v>
      </c>
      <c r="B113" s="117" t="s">
        <v>1321</v>
      </c>
      <c r="C113" s="226" t="s">
        <v>124</v>
      </c>
      <c r="D113" s="85" t="s">
        <v>119</v>
      </c>
      <c r="E113" s="86">
        <v>20</v>
      </c>
      <c r="F113" s="162"/>
      <c r="G113" s="61">
        <f t="shared" si="9"/>
        <v>0</v>
      </c>
    </row>
    <row r="114" spans="1:7" ht="12.75" x14ac:dyDescent="0.2">
      <c r="A114" s="117" t="s">
        <v>181</v>
      </c>
      <c r="B114" s="117" t="s">
        <v>1322</v>
      </c>
      <c r="C114" s="226" t="s">
        <v>125</v>
      </c>
      <c r="D114" s="85" t="s">
        <v>119</v>
      </c>
      <c r="E114" s="86">
        <v>10</v>
      </c>
      <c r="F114" s="162"/>
      <c r="G114" s="61">
        <f t="shared" si="9"/>
        <v>0</v>
      </c>
    </row>
    <row r="115" spans="1:7" ht="12.75" x14ac:dyDescent="0.2">
      <c r="A115" s="117" t="s">
        <v>182</v>
      </c>
      <c r="B115" s="117" t="s">
        <v>1323</v>
      </c>
      <c r="C115" s="226" t="s">
        <v>126</v>
      </c>
      <c r="D115" s="85" t="s">
        <v>119</v>
      </c>
      <c r="E115" s="86">
        <v>5</v>
      </c>
      <c r="F115" s="162"/>
      <c r="G115" s="61">
        <f t="shared" si="9"/>
        <v>0</v>
      </c>
    </row>
    <row r="116" spans="1:7" ht="12.75" x14ac:dyDescent="0.2">
      <c r="A116" s="117" t="s">
        <v>229</v>
      </c>
      <c r="B116" s="117" t="s">
        <v>1324</v>
      </c>
      <c r="C116" s="230" t="s">
        <v>662</v>
      </c>
      <c r="D116" s="85" t="s">
        <v>119</v>
      </c>
      <c r="E116" s="86">
        <v>3</v>
      </c>
      <c r="F116" s="162"/>
      <c r="G116" s="61">
        <f t="shared" si="9"/>
        <v>0</v>
      </c>
    </row>
    <row r="117" spans="1:7" ht="12.75" x14ac:dyDescent="0.2">
      <c r="A117" s="117" t="s">
        <v>230</v>
      </c>
      <c r="B117" s="117" t="s">
        <v>1325</v>
      </c>
      <c r="C117" s="230" t="s">
        <v>663</v>
      </c>
      <c r="D117" s="85" t="s">
        <v>119</v>
      </c>
      <c r="E117" s="86">
        <v>3</v>
      </c>
      <c r="F117" s="162"/>
      <c r="G117" s="61">
        <f t="shared" si="9"/>
        <v>0</v>
      </c>
    </row>
    <row r="118" spans="1:7" ht="12.75" x14ac:dyDescent="0.2">
      <c r="A118" s="117" t="s">
        <v>231</v>
      </c>
      <c r="B118" s="117" t="s">
        <v>1326</v>
      </c>
      <c r="C118" s="230" t="s">
        <v>664</v>
      </c>
      <c r="D118" s="85" t="s">
        <v>119</v>
      </c>
      <c r="E118" s="86">
        <v>3</v>
      </c>
      <c r="F118" s="162"/>
      <c r="G118" s="61">
        <f t="shared" si="9"/>
        <v>0</v>
      </c>
    </row>
    <row r="119" spans="1:7" ht="24" x14ac:dyDescent="0.2">
      <c r="A119" s="117" t="s">
        <v>804</v>
      </c>
      <c r="B119" s="117" t="s">
        <v>1327</v>
      </c>
      <c r="C119" s="229" t="s">
        <v>1050</v>
      </c>
      <c r="D119" s="85"/>
      <c r="E119" s="86"/>
      <c r="F119" s="162"/>
      <c r="G119" s="61"/>
    </row>
    <row r="120" spans="1:7" ht="12.75" x14ac:dyDescent="0.2">
      <c r="A120" s="117" t="s">
        <v>179</v>
      </c>
      <c r="B120" s="117" t="s">
        <v>1328</v>
      </c>
      <c r="C120" s="226" t="s">
        <v>127</v>
      </c>
      <c r="D120" s="85" t="s">
        <v>119</v>
      </c>
      <c r="E120" s="86">
        <v>30</v>
      </c>
      <c r="F120" s="162"/>
      <c r="G120" s="61">
        <f t="shared" ref="G120:G134" si="10">E120*F120</f>
        <v>0</v>
      </c>
    </row>
    <row r="121" spans="1:7" ht="12.75" x14ac:dyDescent="0.2">
      <c r="A121" s="117" t="s">
        <v>180</v>
      </c>
      <c r="B121" s="117" t="s">
        <v>1329</v>
      </c>
      <c r="C121" s="226" t="s">
        <v>128</v>
      </c>
      <c r="D121" s="85" t="s">
        <v>119</v>
      </c>
      <c r="E121" s="86">
        <v>24</v>
      </c>
      <c r="F121" s="162"/>
      <c r="G121" s="61">
        <f t="shared" si="10"/>
        <v>0</v>
      </c>
    </row>
    <row r="122" spans="1:7" ht="12.75" x14ac:dyDescent="0.2">
      <c r="A122" s="117" t="s">
        <v>181</v>
      </c>
      <c r="B122" s="117" t="s">
        <v>1330</v>
      </c>
      <c r="C122" s="226" t="s">
        <v>129</v>
      </c>
      <c r="D122" s="85" t="s">
        <v>119</v>
      </c>
      <c r="E122" s="86">
        <v>20</v>
      </c>
      <c r="F122" s="162"/>
      <c r="G122" s="61">
        <f t="shared" si="10"/>
        <v>0</v>
      </c>
    </row>
    <row r="123" spans="1:7" ht="12.75" x14ac:dyDescent="0.2">
      <c r="A123" s="117" t="s">
        <v>182</v>
      </c>
      <c r="B123" s="117" t="s">
        <v>1331</v>
      </c>
      <c r="C123" s="226" t="s">
        <v>130</v>
      </c>
      <c r="D123" s="85" t="s">
        <v>119</v>
      </c>
      <c r="E123" s="86">
        <v>20</v>
      </c>
      <c r="F123" s="162"/>
      <c r="G123" s="61">
        <f t="shared" si="10"/>
        <v>0</v>
      </c>
    </row>
    <row r="124" spans="1:7" ht="12.75" x14ac:dyDescent="0.2">
      <c r="A124" s="117" t="s">
        <v>229</v>
      </c>
      <c r="B124" s="117" t="s">
        <v>1332</v>
      </c>
      <c r="C124" s="226" t="s">
        <v>131</v>
      </c>
      <c r="D124" s="85" t="s">
        <v>119</v>
      </c>
      <c r="E124" s="86">
        <v>24</v>
      </c>
      <c r="F124" s="162"/>
      <c r="G124" s="61">
        <f t="shared" si="10"/>
        <v>0</v>
      </c>
    </row>
    <row r="125" spans="1:7" ht="12.75" x14ac:dyDescent="0.2">
      <c r="A125" s="117" t="s">
        <v>230</v>
      </c>
      <c r="B125" s="117" t="s">
        <v>1333</v>
      </c>
      <c r="C125" s="226" t="s">
        <v>132</v>
      </c>
      <c r="D125" s="85" t="s">
        <v>119</v>
      </c>
      <c r="E125" s="86">
        <v>15</v>
      </c>
      <c r="F125" s="162"/>
      <c r="G125" s="61">
        <f t="shared" si="10"/>
        <v>0</v>
      </c>
    </row>
    <row r="126" spans="1:7" ht="12.75" x14ac:dyDescent="0.2">
      <c r="A126" s="117" t="s">
        <v>231</v>
      </c>
      <c r="B126" s="117" t="s">
        <v>1334</v>
      </c>
      <c r="C126" s="226" t="s">
        <v>133</v>
      </c>
      <c r="D126" s="85" t="s">
        <v>119</v>
      </c>
      <c r="E126" s="86">
        <v>20</v>
      </c>
      <c r="F126" s="162"/>
      <c r="G126" s="61">
        <f t="shared" si="10"/>
        <v>0</v>
      </c>
    </row>
    <row r="127" spans="1:7" ht="12.75" x14ac:dyDescent="0.2">
      <c r="A127" s="117" t="s">
        <v>232</v>
      </c>
      <c r="B127" s="117" t="s">
        <v>1335</v>
      </c>
      <c r="C127" s="226" t="s">
        <v>134</v>
      </c>
      <c r="D127" s="85" t="s">
        <v>119</v>
      </c>
      <c r="E127" s="86">
        <v>15</v>
      </c>
      <c r="F127" s="162"/>
      <c r="G127" s="61">
        <f t="shared" si="10"/>
        <v>0</v>
      </c>
    </row>
    <row r="128" spans="1:7" ht="12.75" x14ac:dyDescent="0.2">
      <c r="A128" s="117" t="s">
        <v>233</v>
      </c>
      <c r="B128" s="117" t="s">
        <v>1336</v>
      </c>
      <c r="C128" s="226" t="s">
        <v>135</v>
      </c>
      <c r="D128" s="85" t="s">
        <v>119</v>
      </c>
      <c r="E128" s="86">
        <v>22</v>
      </c>
      <c r="F128" s="162"/>
      <c r="G128" s="61">
        <f t="shared" si="10"/>
        <v>0</v>
      </c>
    </row>
    <row r="129" spans="1:7" ht="12.75" x14ac:dyDescent="0.2">
      <c r="A129" s="117" t="s">
        <v>234</v>
      </c>
      <c r="B129" s="117" t="s">
        <v>1337</v>
      </c>
      <c r="C129" s="230" t="s">
        <v>665</v>
      </c>
      <c r="D129" s="120" t="s">
        <v>119</v>
      </c>
      <c r="E129" s="86">
        <v>19</v>
      </c>
      <c r="F129" s="162"/>
      <c r="G129" s="61">
        <f t="shared" si="10"/>
        <v>0</v>
      </c>
    </row>
    <row r="130" spans="1:7" ht="12.75" x14ac:dyDescent="0.2">
      <c r="A130" s="117" t="s">
        <v>235</v>
      </c>
      <c r="B130" s="117" t="s">
        <v>1338</v>
      </c>
      <c r="C130" s="230" t="s">
        <v>666</v>
      </c>
      <c r="D130" s="120" t="s">
        <v>119</v>
      </c>
      <c r="E130" s="86">
        <v>19</v>
      </c>
      <c r="F130" s="162"/>
      <c r="G130" s="61">
        <f t="shared" si="10"/>
        <v>0</v>
      </c>
    </row>
    <row r="131" spans="1:7" ht="12.75" x14ac:dyDescent="0.2">
      <c r="A131" s="117" t="s">
        <v>236</v>
      </c>
      <c r="B131" s="117" t="s">
        <v>1339</v>
      </c>
      <c r="C131" s="230" t="s">
        <v>667</v>
      </c>
      <c r="D131" s="120" t="s">
        <v>119</v>
      </c>
      <c r="E131" s="86">
        <v>11</v>
      </c>
      <c r="F131" s="162"/>
      <c r="G131" s="61">
        <f t="shared" si="10"/>
        <v>0</v>
      </c>
    </row>
    <row r="132" spans="1:7" ht="12.75" x14ac:dyDescent="0.2">
      <c r="A132" s="117" t="s">
        <v>46</v>
      </c>
      <c r="B132" s="117" t="s">
        <v>1340</v>
      </c>
      <c r="C132" s="230" t="s">
        <v>668</v>
      </c>
      <c r="D132" s="120" t="s">
        <v>119</v>
      </c>
      <c r="E132" s="86">
        <v>11</v>
      </c>
      <c r="F132" s="162"/>
      <c r="G132" s="61">
        <f t="shared" si="10"/>
        <v>0</v>
      </c>
    </row>
    <row r="133" spans="1:7" ht="12.75" x14ac:dyDescent="0.2">
      <c r="A133" s="117" t="s">
        <v>183</v>
      </c>
      <c r="B133" s="117" t="s">
        <v>1341</v>
      </c>
      <c r="C133" s="230" t="s">
        <v>669</v>
      </c>
      <c r="D133" s="120" t="s">
        <v>119</v>
      </c>
      <c r="E133" s="86">
        <v>9</v>
      </c>
      <c r="F133" s="162"/>
      <c r="G133" s="61">
        <f t="shared" si="10"/>
        <v>0</v>
      </c>
    </row>
    <row r="134" spans="1:7" ht="12.75" x14ac:dyDescent="0.2">
      <c r="A134" s="117" t="s">
        <v>237</v>
      </c>
      <c r="B134" s="117" t="s">
        <v>1342</v>
      </c>
      <c r="C134" s="230" t="s">
        <v>670</v>
      </c>
      <c r="D134" s="120" t="s">
        <v>119</v>
      </c>
      <c r="E134" s="86">
        <v>8</v>
      </c>
      <c r="F134" s="162"/>
      <c r="G134" s="61">
        <f t="shared" si="10"/>
        <v>0</v>
      </c>
    </row>
    <row r="135" spans="1:7" ht="24" x14ac:dyDescent="0.2">
      <c r="A135" s="117" t="s">
        <v>805</v>
      </c>
      <c r="B135" s="117" t="s">
        <v>1344</v>
      </c>
      <c r="C135" s="226" t="s">
        <v>1051</v>
      </c>
      <c r="D135" s="85"/>
      <c r="E135" s="86"/>
      <c r="F135" s="162"/>
      <c r="G135" s="61"/>
    </row>
    <row r="136" spans="1:7" ht="12.75" x14ac:dyDescent="0.2">
      <c r="A136" s="117" t="s">
        <v>179</v>
      </c>
      <c r="B136" s="117" t="s">
        <v>1345</v>
      </c>
      <c r="C136" s="226" t="s">
        <v>671</v>
      </c>
      <c r="D136" s="120" t="s">
        <v>119</v>
      </c>
      <c r="E136" s="86">
        <v>30</v>
      </c>
      <c r="F136" s="162"/>
      <c r="G136" s="61">
        <f t="shared" ref="G136:G148" si="11">E136*F136</f>
        <v>0</v>
      </c>
    </row>
    <row r="137" spans="1:7" ht="12.75" x14ac:dyDescent="0.2">
      <c r="A137" s="117" t="s">
        <v>180</v>
      </c>
      <c r="B137" s="117" t="s">
        <v>1346</v>
      </c>
      <c r="C137" s="226" t="s">
        <v>672</v>
      </c>
      <c r="D137" s="120" t="s">
        <v>119</v>
      </c>
      <c r="E137" s="82">
        <v>24</v>
      </c>
      <c r="F137" s="162"/>
      <c r="G137" s="61">
        <f t="shared" si="11"/>
        <v>0</v>
      </c>
    </row>
    <row r="138" spans="1:7" ht="12.75" x14ac:dyDescent="0.2">
      <c r="A138" s="117" t="s">
        <v>181</v>
      </c>
      <c r="B138" s="117" t="s">
        <v>1347</v>
      </c>
      <c r="C138" s="226" t="s">
        <v>673</v>
      </c>
      <c r="D138" s="120" t="s">
        <v>119</v>
      </c>
      <c r="E138" s="86">
        <v>20</v>
      </c>
      <c r="F138" s="162"/>
      <c r="G138" s="61">
        <f t="shared" si="11"/>
        <v>0</v>
      </c>
    </row>
    <row r="139" spans="1:7" ht="12.75" x14ac:dyDescent="0.2">
      <c r="A139" s="117" t="s">
        <v>182</v>
      </c>
      <c r="B139" s="117" t="s">
        <v>1348</v>
      </c>
      <c r="C139" s="226" t="s">
        <v>674</v>
      </c>
      <c r="D139" s="120" t="s">
        <v>119</v>
      </c>
      <c r="E139" s="86">
        <v>20</v>
      </c>
      <c r="F139" s="162"/>
      <c r="G139" s="61">
        <f t="shared" si="11"/>
        <v>0</v>
      </c>
    </row>
    <row r="140" spans="1:7" ht="12.75" x14ac:dyDescent="0.2">
      <c r="A140" s="117" t="s">
        <v>229</v>
      </c>
      <c r="B140" s="117" t="s">
        <v>1349</v>
      </c>
      <c r="C140" s="226" t="s">
        <v>675</v>
      </c>
      <c r="D140" s="85" t="s">
        <v>119</v>
      </c>
      <c r="E140" s="86">
        <v>24</v>
      </c>
      <c r="F140" s="162"/>
      <c r="G140" s="61">
        <f t="shared" si="11"/>
        <v>0</v>
      </c>
    </row>
    <row r="141" spans="1:7" ht="12.75" x14ac:dyDescent="0.2">
      <c r="A141" s="117" t="s">
        <v>230</v>
      </c>
      <c r="B141" s="117" t="s">
        <v>1350</v>
      </c>
      <c r="C141" s="226" t="s">
        <v>676</v>
      </c>
      <c r="D141" s="120" t="s">
        <v>119</v>
      </c>
      <c r="E141" s="86">
        <v>15</v>
      </c>
      <c r="F141" s="162"/>
      <c r="G141" s="61">
        <f t="shared" si="11"/>
        <v>0</v>
      </c>
    </row>
    <row r="142" spans="1:7" ht="12.75" x14ac:dyDescent="0.2">
      <c r="A142" s="117" t="s">
        <v>231</v>
      </c>
      <c r="B142" s="117" t="s">
        <v>1351</v>
      </c>
      <c r="C142" s="226" t="s">
        <v>677</v>
      </c>
      <c r="D142" s="120" t="s">
        <v>119</v>
      </c>
      <c r="E142" s="86">
        <v>20</v>
      </c>
      <c r="F142" s="162"/>
      <c r="G142" s="61">
        <f t="shared" si="11"/>
        <v>0</v>
      </c>
    </row>
    <row r="143" spans="1:7" ht="12.75" x14ac:dyDescent="0.2">
      <c r="A143" s="117" t="s">
        <v>232</v>
      </c>
      <c r="B143" s="117" t="s">
        <v>1352</v>
      </c>
      <c r="C143" s="226" t="s">
        <v>678</v>
      </c>
      <c r="D143" s="120" t="s">
        <v>119</v>
      </c>
      <c r="E143" s="86">
        <v>15</v>
      </c>
      <c r="F143" s="162"/>
      <c r="G143" s="61">
        <f t="shared" si="11"/>
        <v>0</v>
      </c>
    </row>
    <row r="144" spans="1:7" ht="12.75" x14ac:dyDescent="0.2">
      <c r="A144" s="117" t="s">
        <v>233</v>
      </c>
      <c r="B144" s="117" t="s">
        <v>1353</v>
      </c>
      <c r="C144" s="226" t="s">
        <v>679</v>
      </c>
      <c r="D144" s="120" t="s">
        <v>119</v>
      </c>
      <c r="E144" s="86">
        <v>22</v>
      </c>
      <c r="F144" s="162"/>
      <c r="G144" s="61">
        <f t="shared" si="11"/>
        <v>0</v>
      </c>
    </row>
    <row r="145" spans="1:7" ht="12.75" x14ac:dyDescent="0.2">
      <c r="A145" s="117" t="s">
        <v>234</v>
      </c>
      <c r="B145" s="117" t="s">
        <v>1354</v>
      </c>
      <c r="C145" s="226" t="s">
        <v>680</v>
      </c>
      <c r="D145" s="120" t="s">
        <v>119</v>
      </c>
      <c r="E145" s="86">
        <v>19</v>
      </c>
      <c r="F145" s="162"/>
      <c r="G145" s="61">
        <f t="shared" si="11"/>
        <v>0</v>
      </c>
    </row>
    <row r="146" spans="1:7" ht="12.75" x14ac:dyDescent="0.2">
      <c r="A146" s="117" t="s">
        <v>235</v>
      </c>
      <c r="B146" s="117" t="s">
        <v>1355</v>
      </c>
      <c r="C146" s="226" t="s">
        <v>681</v>
      </c>
      <c r="D146" s="85" t="s">
        <v>119</v>
      </c>
      <c r="E146" s="86">
        <v>19</v>
      </c>
      <c r="F146" s="162"/>
      <c r="G146" s="61">
        <f t="shared" si="11"/>
        <v>0</v>
      </c>
    </row>
    <row r="147" spans="1:7" ht="12.75" x14ac:dyDescent="0.2">
      <c r="A147" s="117" t="s">
        <v>236</v>
      </c>
      <c r="B147" s="117" t="s">
        <v>1356</v>
      </c>
      <c r="C147" s="226" t="s">
        <v>136</v>
      </c>
      <c r="D147" s="85" t="s">
        <v>119</v>
      </c>
      <c r="E147" s="86">
        <v>11</v>
      </c>
      <c r="F147" s="162"/>
      <c r="G147" s="61">
        <f t="shared" si="11"/>
        <v>0</v>
      </c>
    </row>
    <row r="148" spans="1:7" ht="12.75" x14ac:dyDescent="0.2">
      <c r="A148" s="117" t="s">
        <v>46</v>
      </c>
      <c r="B148" s="117" t="s">
        <v>1357</v>
      </c>
      <c r="C148" s="226" t="s">
        <v>682</v>
      </c>
      <c r="D148" s="120" t="s">
        <v>119</v>
      </c>
      <c r="E148" s="86">
        <v>11</v>
      </c>
      <c r="F148" s="162"/>
      <c r="G148" s="61">
        <f t="shared" si="11"/>
        <v>0</v>
      </c>
    </row>
    <row r="149" spans="1:7" ht="24" x14ac:dyDescent="0.2">
      <c r="A149" s="117" t="s">
        <v>806</v>
      </c>
      <c r="B149" s="117" t="s">
        <v>1358</v>
      </c>
      <c r="C149" s="226" t="s">
        <v>1052</v>
      </c>
      <c r="D149" s="85"/>
      <c r="E149" s="86"/>
      <c r="F149" s="162"/>
      <c r="G149" s="61"/>
    </row>
    <row r="150" spans="1:7" ht="12.75" x14ac:dyDescent="0.2">
      <c r="A150" s="117" t="s">
        <v>237</v>
      </c>
      <c r="B150" s="117" t="s">
        <v>1359</v>
      </c>
      <c r="C150" s="226" t="s">
        <v>683</v>
      </c>
      <c r="D150" s="120" t="s">
        <v>119</v>
      </c>
      <c r="E150" s="86">
        <v>3</v>
      </c>
      <c r="F150" s="162"/>
      <c r="G150" s="61">
        <f>E150*F150</f>
        <v>0</v>
      </c>
    </row>
    <row r="151" spans="1:7" ht="12.75" x14ac:dyDescent="0.2">
      <c r="A151" s="117" t="s">
        <v>238</v>
      </c>
      <c r="B151" s="117" t="s">
        <v>1360</v>
      </c>
      <c r="C151" s="226" t="s">
        <v>684</v>
      </c>
      <c r="D151" s="120" t="s">
        <v>119</v>
      </c>
      <c r="E151" s="86">
        <v>3</v>
      </c>
      <c r="F151" s="162"/>
      <c r="G151" s="61">
        <f>E151*F151</f>
        <v>0</v>
      </c>
    </row>
    <row r="152" spans="1:7" ht="12.75" x14ac:dyDescent="0.2">
      <c r="A152" s="117" t="s">
        <v>184</v>
      </c>
      <c r="B152" s="117" t="s">
        <v>1361</v>
      </c>
      <c r="C152" s="226" t="s">
        <v>685</v>
      </c>
      <c r="D152" s="120" t="s">
        <v>119</v>
      </c>
      <c r="E152" s="86">
        <v>3</v>
      </c>
      <c r="F152" s="162"/>
      <c r="G152" s="61">
        <f>E152*F152</f>
        <v>0</v>
      </c>
    </row>
    <row r="153" spans="1:7" ht="12.75" x14ac:dyDescent="0.2">
      <c r="A153" s="117" t="s">
        <v>239</v>
      </c>
      <c r="B153" s="117" t="s">
        <v>1362</v>
      </c>
      <c r="C153" s="226" t="s">
        <v>686</v>
      </c>
      <c r="D153" s="120" t="s">
        <v>119</v>
      </c>
      <c r="E153" s="86">
        <v>2</v>
      </c>
      <c r="F153" s="162"/>
      <c r="G153" s="61">
        <f>E153*F153</f>
        <v>0</v>
      </c>
    </row>
    <row r="154" spans="1:7" ht="24" x14ac:dyDescent="0.2">
      <c r="A154" s="117" t="s">
        <v>807</v>
      </c>
      <c r="B154" s="117" t="s">
        <v>1363</v>
      </c>
      <c r="C154" s="226" t="s">
        <v>1053</v>
      </c>
      <c r="D154" s="120"/>
      <c r="E154" s="86"/>
      <c r="F154" s="162"/>
      <c r="G154" s="61"/>
    </row>
    <row r="155" spans="1:7" ht="12.75" x14ac:dyDescent="0.2">
      <c r="A155" s="117" t="s">
        <v>179</v>
      </c>
      <c r="B155" s="117" t="s">
        <v>1364</v>
      </c>
      <c r="C155" s="226" t="s">
        <v>687</v>
      </c>
      <c r="D155" s="120" t="s">
        <v>119</v>
      </c>
      <c r="E155" s="86">
        <v>2</v>
      </c>
      <c r="F155" s="162"/>
      <c r="G155" s="61">
        <f>E155*F155</f>
        <v>0</v>
      </c>
    </row>
    <row r="156" spans="1:7" ht="12.75" x14ac:dyDescent="0.2">
      <c r="A156" s="117" t="s">
        <v>180</v>
      </c>
      <c r="B156" s="117" t="s">
        <v>1365</v>
      </c>
      <c r="C156" s="226" t="s">
        <v>688</v>
      </c>
      <c r="D156" s="120" t="s">
        <v>119</v>
      </c>
      <c r="E156" s="86">
        <v>3</v>
      </c>
      <c r="F156" s="162"/>
      <c r="G156" s="61">
        <f>E156*F156</f>
        <v>0</v>
      </c>
    </row>
    <row r="157" spans="1:7" ht="12.75" x14ac:dyDescent="0.2">
      <c r="A157" s="117" t="s">
        <v>808</v>
      </c>
      <c r="B157" s="117" t="s">
        <v>1366</v>
      </c>
      <c r="C157" s="229" t="s">
        <v>1054</v>
      </c>
      <c r="D157" s="85"/>
      <c r="E157" s="86"/>
      <c r="F157" s="162"/>
      <c r="G157" s="61"/>
    </row>
    <row r="158" spans="1:7" ht="12.75" x14ac:dyDescent="0.2">
      <c r="A158" s="117" t="s">
        <v>179</v>
      </c>
      <c r="B158" s="117" t="s">
        <v>1367</v>
      </c>
      <c r="C158" s="226" t="s">
        <v>137</v>
      </c>
      <c r="D158" s="120" t="s">
        <v>119</v>
      </c>
      <c r="E158" s="86">
        <v>38</v>
      </c>
      <c r="F158" s="162"/>
      <c r="G158" s="61">
        <f t="shared" ref="G158:G165" si="12">E158*F158</f>
        <v>0</v>
      </c>
    </row>
    <row r="159" spans="1:7" ht="12.75" x14ac:dyDescent="0.2">
      <c r="A159" s="117" t="s">
        <v>180</v>
      </c>
      <c r="B159" s="117" t="s">
        <v>1368</v>
      </c>
      <c r="C159" s="226" t="s">
        <v>138</v>
      </c>
      <c r="D159" s="120" t="s">
        <v>119</v>
      </c>
      <c r="E159" s="86">
        <v>35</v>
      </c>
      <c r="F159" s="162"/>
      <c r="G159" s="61">
        <f t="shared" si="12"/>
        <v>0</v>
      </c>
    </row>
    <row r="160" spans="1:7" ht="12.75" x14ac:dyDescent="0.2">
      <c r="A160" s="117" t="s">
        <v>181</v>
      </c>
      <c r="B160" s="117" t="s">
        <v>1369</v>
      </c>
      <c r="C160" s="226" t="s">
        <v>139</v>
      </c>
      <c r="D160" s="120" t="s">
        <v>119</v>
      </c>
      <c r="E160" s="86">
        <v>30</v>
      </c>
      <c r="F160" s="162"/>
      <c r="G160" s="61">
        <f t="shared" si="12"/>
        <v>0</v>
      </c>
    </row>
    <row r="161" spans="1:7" ht="12.75" x14ac:dyDescent="0.2">
      <c r="A161" s="117" t="s">
        <v>182</v>
      </c>
      <c r="B161" s="117" t="s">
        <v>1370</v>
      </c>
      <c r="C161" s="226" t="s">
        <v>140</v>
      </c>
      <c r="D161" s="120" t="s">
        <v>119</v>
      </c>
      <c r="E161" s="86">
        <v>34</v>
      </c>
      <c r="F161" s="162"/>
      <c r="G161" s="61">
        <f t="shared" si="12"/>
        <v>0</v>
      </c>
    </row>
    <row r="162" spans="1:7" ht="12.75" x14ac:dyDescent="0.2">
      <c r="A162" s="117" t="s">
        <v>229</v>
      </c>
      <c r="B162" s="117" t="s">
        <v>1371</v>
      </c>
      <c r="C162" s="230" t="s">
        <v>689</v>
      </c>
      <c r="D162" s="120" t="s">
        <v>119</v>
      </c>
      <c r="E162" s="86">
        <v>27</v>
      </c>
      <c r="F162" s="162"/>
      <c r="G162" s="61">
        <f t="shared" si="12"/>
        <v>0</v>
      </c>
    </row>
    <row r="163" spans="1:7" ht="12.75" x14ac:dyDescent="0.2">
      <c r="A163" s="117" t="s">
        <v>230</v>
      </c>
      <c r="B163" s="117" t="s">
        <v>1372</v>
      </c>
      <c r="C163" s="230" t="s">
        <v>690</v>
      </c>
      <c r="D163" s="120" t="s">
        <v>119</v>
      </c>
      <c r="E163" s="86">
        <v>19</v>
      </c>
      <c r="F163" s="162"/>
      <c r="G163" s="61">
        <f t="shared" si="12"/>
        <v>0</v>
      </c>
    </row>
    <row r="164" spans="1:7" ht="12.75" x14ac:dyDescent="0.2">
      <c r="A164" s="117" t="s">
        <v>231</v>
      </c>
      <c r="B164" s="117" t="s">
        <v>1373</v>
      </c>
      <c r="C164" s="230" t="s">
        <v>691</v>
      </c>
      <c r="D164" s="120" t="s">
        <v>119</v>
      </c>
      <c r="E164" s="86">
        <v>18</v>
      </c>
      <c r="F164" s="162"/>
      <c r="G164" s="61">
        <f t="shared" si="12"/>
        <v>0</v>
      </c>
    </row>
    <row r="165" spans="1:7" ht="12.75" x14ac:dyDescent="0.2">
      <c r="A165" s="117" t="s">
        <v>232</v>
      </c>
      <c r="B165" s="117" t="s">
        <v>1374</v>
      </c>
      <c r="C165" s="230" t="s">
        <v>692</v>
      </c>
      <c r="D165" s="120" t="s">
        <v>119</v>
      </c>
      <c r="E165" s="86">
        <v>16</v>
      </c>
      <c r="F165" s="162"/>
      <c r="G165" s="61">
        <f t="shared" si="12"/>
        <v>0</v>
      </c>
    </row>
    <row r="166" spans="1:7" ht="24" x14ac:dyDescent="0.2">
      <c r="A166" s="117" t="s">
        <v>809</v>
      </c>
      <c r="B166" s="117" t="s">
        <v>1375</v>
      </c>
      <c r="C166" s="229" t="s">
        <v>1055</v>
      </c>
      <c r="D166" s="85"/>
      <c r="E166" s="86"/>
      <c r="F166" s="162"/>
      <c r="G166" s="61"/>
    </row>
    <row r="167" spans="1:7" ht="12.75" x14ac:dyDescent="0.2">
      <c r="A167" s="117" t="s">
        <v>179</v>
      </c>
      <c r="B167" s="117" t="s">
        <v>1376</v>
      </c>
      <c r="C167" s="226" t="s">
        <v>141</v>
      </c>
      <c r="D167" s="120" t="s">
        <v>119</v>
      </c>
      <c r="E167" s="86">
        <v>20</v>
      </c>
      <c r="F167" s="162"/>
      <c r="G167" s="61">
        <f t="shared" ref="G167:G195" si="13">E167*F167</f>
        <v>0</v>
      </c>
    </row>
    <row r="168" spans="1:7" ht="12.75" x14ac:dyDescent="0.2">
      <c r="A168" s="117" t="s">
        <v>180</v>
      </c>
      <c r="B168" s="117" t="s">
        <v>1377</v>
      </c>
      <c r="C168" s="226" t="s">
        <v>142</v>
      </c>
      <c r="D168" s="120" t="s">
        <v>119</v>
      </c>
      <c r="E168" s="86">
        <v>38</v>
      </c>
      <c r="F168" s="162"/>
      <c r="G168" s="61">
        <f t="shared" si="13"/>
        <v>0</v>
      </c>
    </row>
    <row r="169" spans="1:7" ht="12.75" x14ac:dyDescent="0.2">
      <c r="A169" s="117" t="s">
        <v>181</v>
      </c>
      <c r="B169" s="117" t="s">
        <v>1378</v>
      </c>
      <c r="C169" s="230" t="s">
        <v>693</v>
      </c>
      <c r="D169" s="120" t="s">
        <v>119</v>
      </c>
      <c r="E169" s="86">
        <v>34</v>
      </c>
      <c r="F169" s="162"/>
      <c r="G169" s="61">
        <f t="shared" si="13"/>
        <v>0</v>
      </c>
    </row>
    <row r="170" spans="1:7" ht="12.75" x14ac:dyDescent="0.2">
      <c r="A170" s="117" t="s">
        <v>182</v>
      </c>
      <c r="B170" s="117" t="s">
        <v>1379</v>
      </c>
      <c r="C170" s="230" t="s">
        <v>694</v>
      </c>
      <c r="D170" s="120" t="s">
        <v>119</v>
      </c>
      <c r="E170" s="86">
        <v>41</v>
      </c>
      <c r="F170" s="162"/>
      <c r="G170" s="61">
        <f t="shared" si="13"/>
        <v>0</v>
      </c>
    </row>
    <row r="171" spans="1:7" ht="12.75" x14ac:dyDescent="0.2">
      <c r="A171" s="117" t="s">
        <v>229</v>
      </c>
      <c r="B171" s="117" t="s">
        <v>1380</v>
      </c>
      <c r="C171" s="226" t="s">
        <v>143</v>
      </c>
      <c r="D171" s="120" t="s">
        <v>119</v>
      </c>
      <c r="E171" s="86">
        <v>25</v>
      </c>
      <c r="F171" s="162"/>
      <c r="G171" s="61">
        <f t="shared" si="13"/>
        <v>0</v>
      </c>
    </row>
    <row r="172" spans="1:7" ht="12.75" x14ac:dyDescent="0.2">
      <c r="A172" s="117" t="s">
        <v>230</v>
      </c>
      <c r="B172" s="117" t="s">
        <v>1381</v>
      </c>
      <c r="C172" s="230" t="s">
        <v>695</v>
      </c>
      <c r="D172" s="120" t="s">
        <v>119</v>
      </c>
      <c r="E172" s="86">
        <v>21</v>
      </c>
      <c r="F172" s="162"/>
      <c r="G172" s="61">
        <f t="shared" si="13"/>
        <v>0</v>
      </c>
    </row>
    <row r="173" spans="1:7" ht="12.75" x14ac:dyDescent="0.2">
      <c r="A173" s="117" t="s">
        <v>231</v>
      </c>
      <c r="B173" s="117" t="s">
        <v>1382</v>
      </c>
      <c r="C173" s="230" t="s">
        <v>696</v>
      </c>
      <c r="D173" s="120" t="s">
        <v>119</v>
      </c>
      <c r="E173" s="86">
        <v>19</v>
      </c>
      <c r="F173" s="162"/>
      <c r="G173" s="61">
        <f t="shared" si="13"/>
        <v>0</v>
      </c>
    </row>
    <row r="174" spans="1:7" ht="12.75" x14ac:dyDescent="0.2">
      <c r="A174" s="117" t="s">
        <v>232</v>
      </c>
      <c r="B174" s="117" t="s">
        <v>1383</v>
      </c>
      <c r="C174" s="230" t="s">
        <v>697</v>
      </c>
      <c r="D174" s="120" t="s">
        <v>119</v>
      </c>
      <c r="E174" s="86">
        <v>23</v>
      </c>
      <c r="F174" s="162"/>
      <c r="G174" s="61">
        <f t="shared" si="13"/>
        <v>0</v>
      </c>
    </row>
    <row r="175" spans="1:7" ht="12.75" x14ac:dyDescent="0.2">
      <c r="A175" s="117" t="s">
        <v>233</v>
      </c>
      <c r="B175" s="117" t="s">
        <v>1384</v>
      </c>
      <c r="C175" s="230" t="s">
        <v>698</v>
      </c>
      <c r="D175" s="120" t="s">
        <v>119</v>
      </c>
      <c r="E175" s="86">
        <v>10</v>
      </c>
      <c r="F175" s="162"/>
      <c r="G175" s="61">
        <f t="shared" si="13"/>
        <v>0</v>
      </c>
    </row>
    <row r="176" spans="1:7" ht="12.75" x14ac:dyDescent="0.2">
      <c r="A176" s="117" t="s">
        <v>234</v>
      </c>
      <c r="B176" s="117" t="s">
        <v>1385</v>
      </c>
      <c r="C176" s="230" t="s">
        <v>699</v>
      </c>
      <c r="D176" s="120" t="s">
        <v>119</v>
      </c>
      <c r="E176" s="86">
        <v>10</v>
      </c>
      <c r="F176" s="162"/>
      <c r="G176" s="61">
        <f t="shared" si="13"/>
        <v>0</v>
      </c>
    </row>
    <row r="177" spans="1:7" ht="12.75" x14ac:dyDescent="0.2">
      <c r="A177" s="117" t="s">
        <v>235</v>
      </c>
      <c r="B177" s="117" t="s">
        <v>1386</v>
      </c>
      <c r="C177" s="230" t="s">
        <v>700</v>
      </c>
      <c r="D177" s="120" t="s">
        <v>119</v>
      </c>
      <c r="E177" s="86">
        <v>10</v>
      </c>
      <c r="F177" s="162"/>
      <c r="G177" s="61">
        <f t="shared" si="13"/>
        <v>0</v>
      </c>
    </row>
    <row r="178" spans="1:7" ht="12.75" x14ac:dyDescent="0.2">
      <c r="A178" s="117" t="s">
        <v>236</v>
      </c>
      <c r="B178" s="117" t="s">
        <v>1387</v>
      </c>
      <c r="C178" s="230" t="s">
        <v>701</v>
      </c>
      <c r="D178" s="120" t="s">
        <v>119</v>
      </c>
      <c r="E178" s="86">
        <v>10</v>
      </c>
      <c r="F178" s="162"/>
      <c r="G178" s="61">
        <f t="shared" si="13"/>
        <v>0</v>
      </c>
    </row>
    <row r="179" spans="1:7" ht="12.75" x14ac:dyDescent="0.2">
      <c r="A179" s="117" t="s">
        <v>46</v>
      </c>
      <c r="B179" s="117" t="s">
        <v>1388</v>
      </c>
      <c r="C179" s="230" t="s">
        <v>702</v>
      </c>
      <c r="D179" s="120" t="s">
        <v>119</v>
      </c>
      <c r="E179" s="86">
        <v>10</v>
      </c>
      <c r="F179" s="162"/>
      <c r="G179" s="61">
        <f t="shared" si="13"/>
        <v>0</v>
      </c>
    </row>
    <row r="180" spans="1:7" ht="12.75" x14ac:dyDescent="0.2">
      <c r="A180" s="117" t="s">
        <v>183</v>
      </c>
      <c r="B180" s="117" t="s">
        <v>1389</v>
      </c>
      <c r="C180" s="230" t="s">
        <v>703</v>
      </c>
      <c r="D180" s="120" t="s">
        <v>119</v>
      </c>
      <c r="E180" s="86">
        <v>8</v>
      </c>
      <c r="F180" s="162"/>
      <c r="G180" s="61">
        <f t="shared" si="13"/>
        <v>0</v>
      </c>
    </row>
    <row r="181" spans="1:7" ht="12.75" x14ac:dyDescent="0.2">
      <c r="A181" s="117" t="s">
        <v>237</v>
      </c>
      <c r="B181" s="117" t="s">
        <v>1390</v>
      </c>
      <c r="C181" s="230" t="s">
        <v>704</v>
      </c>
      <c r="D181" s="120" t="s">
        <v>119</v>
      </c>
      <c r="E181" s="86">
        <v>8</v>
      </c>
      <c r="F181" s="162"/>
      <c r="G181" s="61">
        <f t="shared" si="13"/>
        <v>0</v>
      </c>
    </row>
    <row r="182" spans="1:7" ht="12.75" x14ac:dyDescent="0.2">
      <c r="A182" s="117" t="s">
        <v>238</v>
      </c>
      <c r="B182" s="117" t="s">
        <v>1391</v>
      </c>
      <c r="C182" s="230" t="s">
        <v>705</v>
      </c>
      <c r="D182" s="120" t="s">
        <v>119</v>
      </c>
      <c r="E182" s="86">
        <v>8</v>
      </c>
      <c r="F182" s="162"/>
      <c r="G182" s="61">
        <f t="shared" si="13"/>
        <v>0</v>
      </c>
    </row>
    <row r="183" spans="1:7" ht="12.75" x14ac:dyDescent="0.2">
      <c r="A183" s="117" t="s">
        <v>184</v>
      </c>
      <c r="B183" s="117" t="s">
        <v>1392</v>
      </c>
      <c r="C183" s="230" t="s">
        <v>706</v>
      </c>
      <c r="D183" s="120" t="s">
        <v>119</v>
      </c>
      <c r="E183" s="86">
        <v>8</v>
      </c>
      <c r="F183" s="162"/>
      <c r="G183" s="61">
        <f t="shared" si="13"/>
        <v>0</v>
      </c>
    </row>
    <row r="184" spans="1:7" ht="12.75" x14ac:dyDescent="0.2">
      <c r="A184" s="117" t="s">
        <v>239</v>
      </c>
      <c r="B184" s="117" t="s">
        <v>1393</v>
      </c>
      <c r="C184" s="230" t="s">
        <v>707</v>
      </c>
      <c r="D184" s="120" t="s">
        <v>119</v>
      </c>
      <c r="E184" s="86">
        <v>8</v>
      </c>
      <c r="F184" s="162"/>
      <c r="G184" s="61">
        <f t="shared" si="13"/>
        <v>0</v>
      </c>
    </row>
    <row r="185" spans="1:7" ht="12.75" x14ac:dyDescent="0.2">
      <c r="A185" s="117" t="s">
        <v>240</v>
      </c>
      <c r="B185" s="117" t="s">
        <v>1394</v>
      </c>
      <c r="C185" s="230" t="s">
        <v>708</v>
      </c>
      <c r="D185" s="120" t="s">
        <v>119</v>
      </c>
      <c r="E185" s="86">
        <v>8</v>
      </c>
      <c r="F185" s="162"/>
      <c r="G185" s="61">
        <f t="shared" si="13"/>
        <v>0</v>
      </c>
    </row>
    <row r="186" spans="1:7" ht="12.75" x14ac:dyDescent="0.2">
      <c r="A186" s="117" t="s">
        <v>810</v>
      </c>
      <c r="B186" s="117" t="s">
        <v>1395</v>
      </c>
      <c r="C186" s="226" t="s">
        <v>1056</v>
      </c>
      <c r="D186" s="85" t="s">
        <v>119</v>
      </c>
      <c r="E186" s="86">
        <v>15</v>
      </c>
      <c r="F186" s="162"/>
      <c r="G186" s="61">
        <f t="shared" si="13"/>
        <v>0</v>
      </c>
    </row>
    <row r="187" spans="1:7" ht="12.75" x14ac:dyDescent="0.2">
      <c r="A187" s="117" t="s">
        <v>811</v>
      </c>
      <c r="B187" s="117" t="s">
        <v>1396</v>
      </c>
      <c r="C187" s="226" t="s">
        <v>1057</v>
      </c>
      <c r="D187" s="85" t="s">
        <v>119</v>
      </c>
      <c r="E187" s="86">
        <v>21</v>
      </c>
      <c r="F187" s="162"/>
      <c r="G187" s="61">
        <f t="shared" si="13"/>
        <v>0</v>
      </c>
    </row>
    <row r="188" spans="1:7" ht="12.75" x14ac:dyDescent="0.2">
      <c r="A188" s="117" t="s">
        <v>812</v>
      </c>
      <c r="B188" s="117" t="s">
        <v>1397</v>
      </c>
      <c r="C188" s="226" t="s">
        <v>1058</v>
      </c>
      <c r="D188" s="85" t="s">
        <v>119</v>
      </c>
      <c r="E188" s="86">
        <v>135</v>
      </c>
      <c r="F188" s="162"/>
      <c r="G188" s="61">
        <f t="shared" si="13"/>
        <v>0</v>
      </c>
    </row>
    <row r="189" spans="1:7" ht="24" x14ac:dyDescent="0.2">
      <c r="A189" s="117" t="s">
        <v>813</v>
      </c>
      <c r="B189" s="117" t="s">
        <v>1398</v>
      </c>
      <c r="C189" s="226" t="s">
        <v>1059</v>
      </c>
      <c r="D189" s="85" t="s">
        <v>119</v>
      </c>
      <c r="E189" s="86">
        <v>120</v>
      </c>
      <c r="F189" s="162"/>
      <c r="G189" s="61">
        <f t="shared" si="13"/>
        <v>0</v>
      </c>
    </row>
    <row r="190" spans="1:7" ht="12.75" x14ac:dyDescent="0.2">
      <c r="A190" s="117" t="s">
        <v>814</v>
      </c>
      <c r="B190" s="117" t="s">
        <v>1399</v>
      </c>
      <c r="C190" s="226" t="s">
        <v>1060</v>
      </c>
      <c r="D190" s="85" t="s">
        <v>5</v>
      </c>
      <c r="E190" s="86">
        <v>20</v>
      </c>
      <c r="F190" s="162"/>
      <c r="G190" s="61">
        <f t="shared" si="13"/>
        <v>0</v>
      </c>
    </row>
    <row r="191" spans="1:7" ht="24" x14ac:dyDescent="0.2">
      <c r="A191" s="117" t="s">
        <v>815</v>
      </c>
      <c r="B191" s="117" t="s">
        <v>1400</v>
      </c>
      <c r="C191" s="226" t="s">
        <v>1061</v>
      </c>
      <c r="D191" s="85" t="s">
        <v>5</v>
      </c>
      <c r="E191" s="86">
        <v>21</v>
      </c>
      <c r="F191" s="162"/>
      <c r="G191" s="61">
        <f t="shared" si="13"/>
        <v>0</v>
      </c>
    </row>
    <row r="192" spans="1:7" ht="24" x14ac:dyDescent="0.2">
      <c r="A192" s="117" t="s">
        <v>816</v>
      </c>
      <c r="B192" s="117" t="s">
        <v>1401</v>
      </c>
      <c r="C192" s="230" t="s">
        <v>1062</v>
      </c>
      <c r="D192" s="120" t="s">
        <v>5</v>
      </c>
      <c r="E192" s="86">
        <v>38</v>
      </c>
      <c r="F192" s="162"/>
      <c r="G192" s="61">
        <f t="shared" si="13"/>
        <v>0</v>
      </c>
    </row>
    <row r="193" spans="1:8" ht="24" x14ac:dyDescent="0.2">
      <c r="A193" s="117" t="s">
        <v>817</v>
      </c>
      <c r="B193" s="117" t="s">
        <v>1402</v>
      </c>
      <c r="C193" s="232" t="s">
        <v>709</v>
      </c>
      <c r="D193" s="120" t="s">
        <v>121</v>
      </c>
      <c r="E193" s="86">
        <v>42</v>
      </c>
      <c r="F193" s="162"/>
      <c r="G193" s="61">
        <f t="shared" si="13"/>
        <v>0</v>
      </c>
    </row>
    <row r="194" spans="1:8" ht="24" x14ac:dyDescent="0.2">
      <c r="A194" s="117" t="s">
        <v>818</v>
      </c>
      <c r="B194" s="117" t="s">
        <v>1403</v>
      </c>
      <c r="C194" s="232" t="s">
        <v>1063</v>
      </c>
      <c r="D194" s="120" t="s">
        <v>121</v>
      </c>
      <c r="E194" s="86">
        <v>28</v>
      </c>
      <c r="F194" s="162"/>
      <c r="G194" s="61">
        <f t="shared" si="13"/>
        <v>0</v>
      </c>
    </row>
    <row r="195" spans="1:8" ht="24" x14ac:dyDescent="0.2">
      <c r="A195" s="117" t="s">
        <v>819</v>
      </c>
      <c r="B195" s="117" t="s">
        <v>1404</v>
      </c>
      <c r="C195" s="232" t="s">
        <v>710</v>
      </c>
      <c r="D195" s="120" t="s">
        <v>121</v>
      </c>
      <c r="E195" s="86">
        <v>12</v>
      </c>
      <c r="F195" s="162"/>
      <c r="G195" s="61">
        <f t="shared" si="13"/>
        <v>0</v>
      </c>
    </row>
    <row r="196" spans="1:8" ht="12.75" x14ac:dyDescent="0.2">
      <c r="A196" s="118"/>
      <c r="B196" s="90"/>
      <c r="C196" s="91" t="s">
        <v>144</v>
      </c>
      <c r="D196" s="92"/>
      <c r="E196" s="93"/>
      <c r="F196" s="93"/>
      <c r="G196" s="92"/>
    </row>
    <row r="197" spans="1:8" ht="24" x14ac:dyDescent="0.2">
      <c r="A197" s="117" t="s">
        <v>820</v>
      </c>
      <c r="B197" s="117" t="s">
        <v>1405</v>
      </c>
      <c r="C197" s="226" t="s">
        <v>1064</v>
      </c>
      <c r="D197" s="85" t="s">
        <v>5</v>
      </c>
      <c r="E197" s="86">
        <v>26</v>
      </c>
      <c r="F197" s="162"/>
      <c r="G197" s="61">
        <f>E197*F197</f>
        <v>0</v>
      </c>
      <c r="H197" s="37"/>
    </row>
    <row r="198" spans="1:8" ht="12.75" x14ac:dyDescent="0.2">
      <c r="A198" s="117" t="s">
        <v>821</v>
      </c>
      <c r="B198" s="117" t="s">
        <v>1406</v>
      </c>
      <c r="C198" s="226" t="s">
        <v>1065</v>
      </c>
      <c r="D198" s="85" t="s">
        <v>5</v>
      </c>
      <c r="E198" s="86">
        <v>60</v>
      </c>
      <c r="F198" s="162"/>
      <c r="G198" s="61">
        <f>E198*F198</f>
        <v>0</v>
      </c>
    </row>
    <row r="199" spans="1:8" ht="24" x14ac:dyDescent="0.2">
      <c r="A199" s="117" t="s">
        <v>822</v>
      </c>
      <c r="B199" s="117" t="s">
        <v>1407</v>
      </c>
      <c r="C199" s="226" t="s">
        <v>1066</v>
      </c>
      <c r="D199" s="85" t="s">
        <v>119</v>
      </c>
      <c r="E199" s="86">
        <v>20</v>
      </c>
      <c r="F199" s="162"/>
      <c r="G199" s="61">
        <f>E199*F199</f>
        <v>0</v>
      </c>
    </row>
    <row r="200" spans="1:8" ht="24" x14ac:dyDescent="0.2">
      <c r="A200" s="117" t="s">
        <v>823</v>
      </c>
      <c r="B200" s="117" t="s">
        <v>1408</v>
      </c>
      <c r="C200" s="226" t="s">
        <v>1067</v>
      </c>
      <c r="D200" s="85" t="s">
        <v>3</v>
      </c>
      <c r="E200" s="86">
        <v>480</v>
      </c>
      <c r="F200" s="162"/>
      <c r="G200" s="61">
        <f>E200*F200</f>
        <v>0</v>
      </c>
    </row>
    <row r="201" spans="1:8" ht="24" x14ac:dyDescent="0.2">
      <c r="A201" s="117" t="s">
        <v>1343</v>
      </c>
      <c r="B201" s="117" t="s">
        <v>1409</v>
      </c>
      <c r="C201" s="226" t="s">
        <v>1068</v>
      </c>
      <c r="D201" s="85" t="s">
        <v>4</v>
      </c>
      <c r="E201" s="86">
        <v>300</v>
      </c>
      <c r="F201" s="162"/>
      <c r="G201" s="61">
        <f>E201*F201</f>
        <v>0</v>
      </c>
    </row>
    <row r="202" spans="1:8" ht="12.75" x14ac:dyDescent="0.2">
      <c r="A202" s="289"/>
      <c r="B202" s="290"/>
      <c r="C202" s="290"/>
      <c r="D202" s="290"/>
      <c r="E202" s="290"/>
      <c r="F202" s="290"/>
      <c r="G202" s="255"/>
    </row>
    <row r="203" spans="1:8" ht="12.75" x14ac:dyDescent="0.2">
      <c r="A203" s="96" t="s">
        <v>228</v>
      </c>
      <c r="B203" s="291" t="s">
        <v>157</v>
      </c>
      <c r="C203" s="292"/>
      <c r="D203" s="292"/>
      <c r="E203" s="292"/>
      <c r="F203" s="293"/>
      <c r="G203" s="256">
        <f>SUM(G9:G201)</f>
        <v>0</v>
      </c>
    </row>
    <row r="204" spans="1:8" ht="12.75" x14ac:dyDescent="0.2">
      <c r="A204" s="65"/>
      <c r="B204" s="66"/>
      <c r="C204" s="97"/>
      <c r="F204" s="163"/>
    </row>
    <row r="205" spans="1:8" ht="12.75" x14ac:dyDescent="0.2">
      <c r="A205" s="65"/>
      <c r="B205" s="66"/>
      <c r="C205" s="97"/>
      <c r="F205" s="163"/>
    </row>
    <row r="206" spans="1:8" ht="12.75" x14ac:dyDescent="0.2">
      <c r="A206" s="65"/>
      <c r="B206" s="66"/>
      <c r="C206" s="97"/>
      <c r="F206" s="163"/>
    </row>
    <row r="207" spans="1:8" ht="12.75" x14ac:dyDescent="0.2">
      <c r="A207" s="65"/>
      <c r="B207" s="66"/>
      <c r="C207" s="97"/>
      <c r="F207" s="163"/>
    </row>
    <row r="208" spans="1:8" ht="12.75" x14ac:dyDescent="0.2">
      <c r="A208" s="65"/>
      <c r="B208" s="66"/>
      <c r="C208" s="97"/>
      <c r="F208" s="163"/>
    </row>
    <row r="209" spans="1:6" ht="13.5" thickBot="1" x14ac:dyDescent="0.25">
      <c r="A209" s="65"/>
      <c r="B209" s="66"/>
      <c r="C209" s="97"/>
      <c r="F209" s="163"/>
    </row>
    <row r="210" spans="1:6" ht="12.75" x14ac:dyDescent="0.2">
      <c r="A210" s="65"/>
      <c r="B210" s="66"/>
      <c r="C210" s="97"/>
      <c r="F210" s="163"/>
    </row>
    <row r="211" spans="1:6" ht="12.75" x14ac:dyDescent="0.2">
      <c r="A211" s="65"/>
      <c r="B211" s="66"/>
      <c r="C211" s="97"/>
      <c r="F211" s="163"/>
    </row>
    <row r="212" spans="1:6" ht="12.75" x14ac:dyDescent="0.2">
      <c r="A212" s="65"/>
      <c r="B212" s="66"/>
      <c r="C212" s="97"/>
      <c r="F212" s="163"/>
    </row>
    <row r="213" spans="1:6" ht="12.75" x14ac:dyDescent="0.2">
      <c r="A213" s="65"/>
      <c r="B213" s="66"/>
      <c r="C213" s="97"/>
      <c r="F213" s="163"/>
    </row>
    <row r="214" spans="1:6" ht="12.75" x14ac:dyDescent="0.2">
      <c r="A214" s="65"/>
      <c r="B214" s="66"/>
      <c r="C214" s="97"/>
      <c r="F214" s="163"/>
    </row>
    <row r="215" spans="1:6" ht="12.75" x14ac:dyDescent="0.2">
      <c r="A215" s="65"/>
      <c r="B215" s="66"/>
      <c r="C215" s="97"/>
      <c r="F215" s="163"/>
    </row>
    <row r="216" spans="1:6" ht="12.75" x14ac:dyDescent="0.2">
      <c r="A216" s="65"/>
      <c r="B216" s="66"/>
      <c r="C216" s="97"/>
      <c r="F216" s="163"/>
    </row>
    <row r="217" spans="1:6" ht="12.75" x14ac:dyDescent="0.2">
      <c r="A217" s="65"/>
      <c r="B217" s="66"/>
      <c r="C217" s="97"/>
      <c r="F217" s="163"/>
    </row>
    <row r="218" spans="1:6" ht="12.75" x14ac:dyDescent="0.2">
      <c r="A218" s="65"/>
      <c r="B218" s="66"/>
      <c r="C218" s="97"/>
      <c r="F218" s="163"/>
    </row>
    <row r="219" spans="1:6" ht="12.75" x14ac:dyDescent="0.2">
      <c r="A219" s="65"/>
      <c r="B219" s="66"/>
      <c r="C219" s="97"/>
      <c r="F219" s="163"/>
    </row>
    <row r="220" spans="1:6" ht="12.75" x14ac:dyDescent="0.2">
      <c r="A220" s="65"/>
      <c r="B220" s="66"/>
      <c r="C220" s="97"/>
      <c r="F220" s="163"/>
    </row>
    <row r="221" spans="1:6" ht="12.75" x14ac:dyDescent="0.2">
      <c r="A221" s="65"/>
      <c r="B221" s="66"/>
      <c r="C221" s="97"/>
      <c r="F221" s="163"/>
    </row>
    <row r="222" spans="1:6" ht="12.75" x14ac:dyDescent="0.2">
      <c r="A222" s="65"/>
      <c r="B222" s="66"/>
      <c r="C222" s="97"/>
      <c r="F222" s="163"/>
    </row>
    <row r="223" spans="1:6" ht="12.75" x14ac:dyDescent="0.2">
      <c r="A223" s="65"/>
      <c r="B223" s="66"/>
      <c r="C223" s="97"/>
      <c r="F223" s="163"/>
    </row>
    <row r="224" spans="1:6" ht="12.75" x14ac:dyDescent="0.2">
      <c r="A224" s="65"/>
      <c r="B224" s="66"/>
      <c r="C224" s="97"/>
      <c r="F224" s="163"/>
    </row>
    <row r="225" spans="1:6" ht="12.75" x14ac:dyDescent="0.2">
      <c r="A225" s="65"/>
      <c r="B225" s="66"/>
      <c r="C225" s="97"/>
      <c r="F225" s="163"/>
    </row>
    <row r="226" spans="1:6" ht="12.75" x14ac:dyDescent="0.2">
      <c r="A226" s="65"/>
      <c r="B226" s="66"/>
      <c r="C226" s="97"/>
      <c r="F226" s="163"/>
    </row>
    <row r="227" spans="1:6" ht="12.75" x14ac:dyDescent="0.2">
      <c r="A227" s="65"/>
      <c r="B227" s="66"/>
      <c r="C227" s="97"/>
      <c r="F227" s="163"/>
    </row>
    <row r="228" spans="1:6" ht="12.75" x14ac:dyDescent="0.2">
      <c r="A228" s="65"/>
      <c r="B228" s="66"/>
      <c r="C228" s="97"/>
      <c r="F228" s="163"/>
    </row>
    <row r="229" spans="1:6" ht="12.75" x14ac:dyDescent="0.2">
      <c r="A229" s="65"/>
      <c r="B229" s="66"/>
      <c r="C229" s="97"/>
      <c r="F229" s="163"/>
    </row>
    <row r="230" spans="1:6" ht="12.75" x14ac:dyDescent="0.2">
      <c r="A230" s="65"/>
      <c r="B230" s="66"/>
      <c r="C230" s="97"/>
      <c r="F230" s="163"/>
    </row>
    <row r="231" spans="1:6" ht="12.75" x14ac:dyDescent="0.2">
      <c r="A231" s="65"/>
      <c r="B231" s="66"/>
      <c r="C231" s="97"/>
      <c r="F231" s="163"/>
    </row>
    <row r="232" spans="1:6" ht="12.75" x14ac:dyDescent="0.2">
      <c r="A232" s="65"/>
      <c r="B232" s="66"/>
      <c r="C232" s="97"/>
      <c r="F232" s="163"/>
    </row>
    <row r="233" spans="1:6" ht="12.75" x14ac:dyDescent="0.2">
      <c r="A233" s="65"/>
      <c r="B233" s="66"/>
      <c r="C233" s="97"/>
      <c r="F233" s="163"/>
    </row>
    <row r="234" spans="1:6" ht="12.75" x14ac:dyDescent="0.2">
      <c r="A234" s="65"/>
      <c r="B234" s="66"/>
      <c r="C234" s="97"/>
      <c r="F234" s="163"/>
    </row>
    <row r="235" spans="1:6" ht="12.75" x14ac:dyDescent="0.2">
      <c r="A235" s="65"/>
      <c r="B235" s="66"/>
      <c r="C235" s="97"/>
      <c r="F235" s="163"/>
    </row>
    <row r="236" spans="1:6" ht="12.75" x14ac:dyDescent="0.2">
      <c r="A236" s="65"/>
      <c r="B236" s="66"/>
      <c r="C236" s="97"/>
      <c r="F236" s="163"/>
    </row>
    <row r="237" spans="1:6" ht="12.75" x14ac:dyDescent="0.2">
      <c r="A237" s="65"/>
      <c r="B237" s="66"/>
      <c r="C237" s="97"/>
      <c r="F237" s="163"/>
    </row>
    <row r="238" spans="1:6" ht="12.75" x14ac:dyDescent="0.2">
      <c r="A238" s="65"/>
      <c r="B238" s="66"/>
      <c r="C238" s="97"/>
      <c r="F238" s="163"/>
    </row>
    <row r="239" spans="1:6" ht="12.75" x14ac:dyDescent="0.2">
      <c r="A239" s="65"/>
      <c r="B239" s="66"/>
      <c r="C239" s="97"/>
      <c r="F239" s="163"/>
    </row>
    <row r="240" spans="1:6" ht="12.75" x14ac:dyDescent="0.2">
      <c r="A240" s="65"/>
      <c r="B240" s="66"/>
      <c r="C240" s="97"/>
      <c r="F240" s="163"/>
    </row>
    <row r="241" spans="1:6" ht="12.75" x14ac:dyDescent="0.2">
      <c r="A241" s="65"/>
      <c r="B241" s="66"/>
      <c r="C241" s="97"/>
      <c r="F241" s="163"/>
    </row>
    <row r="242" spans="1:6" ht="12.75" x14ac:dyDescent="0.2">
      <c r="A242" s="65"/>
      <c r="B242" s="66"/>
      <c r="C242" s="97"/>
      <c r="F242" s="163"/>
    </row>
    <row r="243" spans="1:6" ht="12.75" x14ac:dyDescent="0.2">
      <c r="A243" s="65"/>
      <c r="B243" s="66"/>
      <c r="C243" s="97"/>
      <c r="F243" s="163"/>
    </row>
    <row r="244" spans="1:6" ht="12.75" x14ac:dyDescent="0.2">
      <c r="A244" s="65"/>
      <c r="B244" s="66"/>
      <c r="C244" s="97"/>
      <c r="F244" s="163"/>
    </row>
    <row r="245" spans="1:6" ht="12.75" x14ac:dyDescent="0.2">
      <c r="A245" s="65"/>
      <c r="B245" s="66"/>
      <c r="C245" s="97"/>
      <c r="F245" s="163"/>
    </row>
    <row r="246" spans="1:6" ht="12.75" x14ac:dyDescent="0.2">
      <c r="A246" s="65"/>
      <c r="B246" s="66"/>
      <c r="C246" s="97"/>
      <c r="F246" s="163"/>
    </row>
    <row r="247" spans="1:6" ht="12.75" x14ac:dyDescent="0.2">
      <c r="A247" s="65"/>
      <c r="B247" s="66"/>
      <c r="C247" s="97"/>
      <c r="F247" s="163"/>
    </row>
    <row r="248" spans="1:6" ht="12.75" x14ac:dyDescent="0.2">
      <c r="A248" s="65"/>
      <c r="B248" s="66"/>
      <c r="C248" s="97"/>
      <c r="F248" s="163"/>
    </row>
    <row r="249" spans="1:6" ht="12.75" x14ac:dyDescent="0.2">
      <c r="A249" s="65"/>
      <c r="B249" s="66"/>
      <c r="C249" s="97"/>
      <c r="F249" s="163"/>
    </row>
    <row r="250" spans="1:6" ht="12.75" x14ac:dyDescent="0.2">
      <c r="A250" s="65"/>
      <c r="B250" s="66"/>
      <c r="C250" s="97"/>
      <c r="F250" s="163"/>
    </row>
    <row r="251" spans="1:6" ht="12.75" x14ac:dyDescent="0.2">
      <c r="A251" s="65"/>
      <c r="B251" s="66"/>
      <c r="C251" s="97"/>
      <c r="F251" s="163"/>
    </row>
    <row r="252" spans="1:6" ht="12.75" x14ac:dyDescent="0.2">
      <c r="A252" s="65"/>
      <c r="B252" s="66"/>
      <c r="C252" s="97"/>
      <c r="F252" s="163"/>
    </row>
    <row r="253" spans="1:6" ht="12.75" x14ac:dyDescent="0.2">
      <c r="A253" s="65"/>
      <c r="B253" s="66"/>
      <c r="C253" s="97"/>
      <c r="F253" s="163"/>
    </row>
    <row r="254" spans="1:6" ht="12.75" x14ac:dyDescent="0.2">
      <c r="A254" s="65"/>
      <c r="B254" s="66"/>
      <c r="C254" s="97"/>
      <c r="F254" s="163"/>
    </row>
    <row r="255" spans="1:6" ht="12.75" x14ac:dyDescent="0.2">
      <c r="A255" s="65"/>
      <c r="B255" s="66"/>
      <c r="C255" s="97"/>
      <c r="F255" s="163"/>
    </row>
    <row r="256" spans="1:6" ht="12.75" x14ac:dyDescent="0.2">
      <c r="A256" s="65"/>
      <c r="B256" s="66"/>
      <c r="C256" s="97"/>
      <c r="F256" s="163"/>
    </row>
    <row r="257" spans="1:6" ht="12.75" x14ac:dyDescent="0.2">
      <c r="A257" s="65"/>
      <c r="B257" s="66"/>
      <c r="C257" s="97"/>
      <c r="F257" s="163"/>
    </row>
    <row r="258" spans="1:6" ht="12.75" x14ac:dyDescent="0.2">
      <c r="A258" s="65"/>
      <c r="B258" s="66"/>
      <c r="C258" s="97"/>
      <c r="F258" s="163"/>
    </row>
    <row r="259" spans="1:6" ht="12.75" x14ac:dyDescent="0.2">
      <c r="A259" s="65"/>
      <c r="B259" s="66"/>
      <c r="C259" s="97"/>
      <c r="F259" s="163"/>
    </row>
    <row r="260" spans="1:6" ht="12.75" x14ac:dyDescent="0.2">
      <c r="A260" s="65"/>
      <c r="B260" s="66"/>
      <c r="C260" s="97"/>
      <c r="F260" s="163"/>
    </row>
    <row r="261" spans="1:6" ht="12.75" x14ac:dyDescent="0.2">
      <c r="A261" s="65"/>
      <c r="B261" s="66"/>
      <c r="C261" s="97"/>
      <c r="F261" s="163"/>
    </row>
    <row r="262" spans="1:6" ht="12.75" x14ac:dyDescent="0.2">
      <c r="A262" s="65"/>
      <c r="B262" s="66"/>
      <c r="C262" s="97"/>
      <c r="F262" s="163"/>
    </row>
    <row r="263" spans="1:6" ht="12.75" x14ac:dyDescent="0.2">
      <c r="A263" s="65"/>
      <c r="B263" s="66"/>
      <c r="C263" s="97"/>
      <c r="F263" s="163"/>
    </row>
    <row r="264" spans="1:6" ht="12.75" x14ac:dyDescent="0.2">
      <c r="A264" s="65"/>
      <c r="B264" s="66"/>
      <c r="C264" s="97"/>
      <c r="F264" s="163"/>
    </row>
    <row r="265" spans="1:6" ht="12.75" x14ac:dyDescent="0.2">
      <c r="A265" s="65"/>
      <c r="B265" s="66"/>
      <c r="C265" s="97"/>
      <c r="F265" s="163"/>
    </row>
    <row r="266" spans="1:6" ht="12.75" x14ac:dyDescent="0.2">
      <c r="A266" s="65"/>
      <c r="B266" s="66"/>
      <c r="C266" s="97"/>
      <c r="F266" s="163"/>
    </row>
    <row r="267" spans="1:6" ht="12.75" x14ac:dyDescent="0.2">
      <c r="A267" s="65"/>
      <c r="B267" s="66"/>
      <c r="C267" s="97"/>
      <c r="F267" s="163"/>
    </row>
    <row r="268" spans="1:6" ht="12.75" x14ac:dyDescent="0.2">
      <c r="A268" s="65"/>
      <c r="B268" s="66"/>
      <c r="C268" s="97"/>
      <c r="F268" s="163"/>
    </row>
    <row r="269" spans="1:6" ht="12.75" x14ac:dyDescent="0.2">
      <c r="A269" s="65"/>
      <c r="B269" s="66"/>
      <c r="C269" s="97"/>
      <c r="F269" s="163"/>
    </row>
    <row r="270" spans="1:6" ht="12.75" x14ac:dyDescent="0.2">
      <c r="A270" s="65"/>
      <c r="B270" s="66"/>
      <c r="C270" s="97"/>
      <c r="F270" s="163"/>
    </row>
    <row r="271" spans="1:6" ht="12.75" x14ac:dyDescent="0.2">
      <c r="A271" s="65"/>
      <c r="B271" s="66"/>
      <c r="C271" s="97"/>
      <c r="F271" s="163"/>
    </row>
    <row r="272" spans="1:6" ht="12.75" x14ac:dyDescent="0.2">
      <c r="A272" s="65"/>
      <c r="B272" s="66"/>
      <c r="C272" s="97"/>
      <c r="F272" s="163"/>
    </row>
    <row r="273" spans="1:6" ht="12.75" x14ac:dyDescent="0.2">
      <c r="A273" s="65"/>
      <c r="B273" s="66"/>
      <c r="C273" s="97"/>
      <c r="F273" s="163"/>
    </row>
    <row r="274" spans="1:6" ht="12.75" x14ac:dyDescent="0.2">
      <c r="A274" s="65"/>
      <c r="B274" s="66"/>
      <c r="C274" s="97"/>
      <c r="F274" s="163"/>
    </row>
    <row r="275" spans="1:6" ht="12.75" x14ac:dyDescent="0.2">
      <c r="A275" s="65"/>
      <c r="B275" s="66"/>
      <c r="C275" s="97"/>
      <c r="F275" s="163"/>
    </row>
    <row r="276" spans="1:6" ht="12.75" x14ac:dyDescent="0.2">
      <c r="A276" s="65"/>
      <c r="B276" s="66"/>
      <c r="C276" s="97"/>
      <c r="F276" s="163"/>
    </row>
    <row r="277" spans="1:6" ht="12.75" x14ac:dyDescent="0.2">
      <c r="A277" s="65"/>
      <c r="B277" s="66"/>
      <c r="C277" s="97"/>
      <c r="F277" s="163"/>
    </row>
    <row r="278" spans="1:6" ht="12.75" x14ac:dyDescent="0.2">
      <c r="A278" s="65"/>
      <c r="B278" s="66"/>
      <c r="C278" s="97"/>
      <c r="F278" s="163"/>
    </row>
    <row r="279" spans="1:6" ht="12.75" x14ac:dyDescent="0.2">
      <c r="A279" s="65"/>
      <c r="B279" s="66"/>
      <c r="C279" s="97"/>
      <c r="F279" s="163"/>
    </row>
    <row r="280" spans="1:6" ht="12.75" x14ac:dyDescent="0.2">
      <c r="A280" s="65"/>
      <c r="B280" s="66"/>
      <c r="C280" s="97"/>
      <c r="F280" s="163"/>
    </row>
    <row r="281" spans="1:6" ht="12.75" x14ac:dyDescent="0.2">
      <c r="A281" s="65"/>
      <c r="B281" s="66"/>
      <c r="C281" s="97"/>
      <c r="F281" s="163"/>
    </row>
    <row r="282" spans="1:6" ht="12.75" x14ac:dyDescent="0.2">
      <c r="A282" s="65"/>
      <c r="B282" s="66"/>
      <c r="C282" s="97"/>
      <c r="F282" s="163"/>
    </row>
    <row r="283" spans="1:6" ht="12.75" x14ac:dyDescent="0.2">
      <c r="A283" s="65"/>
      <c r="B283" s="66"/>
      <c r="C283" s="97"/>
      <c r="F283" s="163"/>
    </row>
    <row r="284" spans="1:6" ht="12.75" x14ac:dyDescent="0.2">
      <c r="A284" s="65"/>
      <c r="B284" s="66"/>
      <c r="C284" s="97"/>
      <c r="F284" s="163"/>
    </row>
    <row r="285" spans="1:6" ht="12.75" x14ac:dyDescent="0.2">
      <c r="A285" s="65"/>
      <c r="B285" s="66"/>
      <c r="C285" s="97"/>
      <c r="F285" s="163"/>
    </row>
    <row r="286" spans="1:6" ht="12.75" x14ac:dyDescent="0.2">
      <c r="A286" s="65"/>
      <c r="B286" s="66"/>
      <c r="C286" s="97"/>
      <c r="F286" s="163"/>
    </row>
    <row r="287" spans="1:6" ht="12.75" x14ac:dyDescent="0.2">
      <c r="A287" s="65"/>
      <c r="B287" s="66"/>
      <c r="C287" s="97"/>
      <c r="F287" s="163"/>
    </row>
    <row r="288" spans="1:6" ht="12.75" x14ac:dyDescent="0.2">
      <c r="A288" s="65"/>
      <c r="B288" s="66"/>
      <c r="C288" s="97"/>
      <c r="F288" s="163"/>
    </row>
    <row r="289" spans="1:6" ht="12.75" x14ac:dyDescent="0.2">
      <c r="A289" s="65"/>
      <c r="B289" s="66"/>
      <c r="C289" s="97"/>
      <c r="F289" s="163"/>
    </row>
    <row r="290" spans="1:6" ht="12.75" x14ac:dyDescent="0.2">
      <c r="A290" s="65"/>
      <c r="B290" s="66"/>
      <c r="C290" s="97"/>
      <c r="F290" s="163"/>
    </row>
    <row r="291" spans="1:6" ht="12.75" x14ac:dyDescent="0.2">
      <c r="A291" s="65"/>
      <c r="B291" s="66"/>
      <c r="C291" s="97"/>
      <c r="F291" s="163"/>
    </row>
    <row r="292" spans="1:6" ht="12.75" x14ac:dyDescent="0.2">
      <c r="A292" s="65"/>
      <c r="B292" s="66"/>
      <c r="C292" s="97"/>
      <c r="F292" s="163"/>
    </row>
    <row r="293" spans="1:6" ht="12.75" x14ac:dyDescent="0.2">
      <c r="A293" s="65"/>
      <c r="B293" s="66"/>
      <c r="C293" s="97"/>
      <c r="F293" s="163"/>
    </row>
    <row r="294" spans="1:6" ht="12.75" x14ac:dyDescent="0.2">
      <c r="A294" s="65"/>
      <c r="B294" s="66"/>
      <c r="C294" s="97"/>
      <c r="F294" s="163"/>
    </row>
    <row r="295" spans="1:6" ht="12.75" x14ac:dyDescent="0.2">
      <c r="A295" s="65"/>
      <c r="B295" s="66"/>
      <c r="C295" s="97"/>
      <c r="F295" s="163"/>
    </row>
    <row r="296" spans="1:6" ht="12.75" x14ac:dyDescent="0.2">
      <c r="A296" s="65"/>
      <c r="B296" s="66"/>
      <c r="C296" s="97"/>
      <c r="F296" s="163"/>
    </row>
    <row r="297" spans="1:6" ht="12.75" x14ac:dyDescent="0.2">
      <c r="A297" s="65"/>
      <c r="B297" s="66"/>
      <c r="C297" s="97"/>
      <c r="F297" s="163"/>
    </row>
    <row r="298" spans="1:6" ht="12.75" x14ac:dyDescent="0.2">
      <c r="A298" s="65"/>
      <c r="B298" s="66"/>
      <c r="C298" s="97"/>
      <c r="F298" s="163"/>
    </row>
    <row r="299" spans="1:6" ht="12.75" x14ac:dyDescent="0.2">
      <c r="A299" s="65"/>
      <c r="B299" s="66"/>
      <c r="C299" s="97"/>
      <c r="F299" s="163"/>
    </row>
    <row r="300" spans="1:6" ht="12.75" x14ac:dyDescent="0.2">
      <c r="A300" s="65"/>
      <c r="B300" s="66"/>
      <c r="C300" s="97"/>
      <c r="F300" s="163"/>
    </row>
    <row r="301" spans="1:6" ht="12.75" x14ac:dyDescent="0.2">
      <c r="A301" s="65"/>
      <c r="B301" s="66"/>
      <c r="C301" s="97"/>
      <c r="F301" s="163"/>
    </row>
    <row r="302" spans="1:6" ht="12.75" x14ac:dyDescent="0.2">
      <c r="A302" s="65"/>
      <c r="B302" s="66"/>
      <c r="C302" s="97"/>
      <c r="F302" s="163"/>
    </row>
    <row r="303" spans="1:6" ht="12.75" x14ac:dyDescent="0.2">
      <c r="A303" s="65"/>
      <c r="B303" s="66"/>
      <c r="C303" s="97"/>
      <c r="F303" s="163"/>
    </row>
    <row r="304" spans="1:6" ht="12.75" x14ac:dyDescent="0.2">
      <c r="A304" s="65"/>
      <c r="B304" s="66"/>
      <c r="C304" s="97"/>
      <c r="F304" s="163"/>
    </row>
    <row r="305" spans="1:6" ht="12.75" x14ac:dyDescent="0.2">
      <c r="A305" s="65"/>
      <c r="B305" s="66"/>
      <c r="C305" s="97"/>
      <c r="F305" s="163"/>
    </row>
    <row r="306" spans="1:6" ht="12.75" x14ac:dyDescent="0.2">
      <c r="A306" s="65"/>
      <c r="B306" s="66"/>
      <c r="C306" s="97"/>
      <c r="F306" s="163"/>
    </row>
    <row r="307" spans="1:6" ht="12.75" x14ac:dyDescent="0.2">
      <c r="A307" s="65"/>
      <c r="B307" s="66"/>
      <c r="C307" s="97"/>
      <c r="F307" s="163"/>
    </row>
    <row r="308" spans="1:6" ht="12.75" x14ac:dyDescent="0.2">
      <c r="A308" s="65"/>
      <c r="B308" s="66"/>
      <c r="C308" s="97"/>
      <c r="F308" s="163"/>
    </row>
    <row r="309" spans="1:6" ht="12.75" x14ac:dyDescent="0.2">
      <c r="A309" s="65"/>
      <c r="B309" s="66"/>
      <c r="C309" s="97"/>
      <c r="F309" s="163"/>
    </row>
    <row r="310" spans="1:6" ht="12.75" x14ac:dyDescent="0.2">
      <c r="A310" s="65"/>
      <c r="B310" s="66"/>
      <c r="C310" s="97"/>
      <c r="F310" s="163"/>
    </row>
    <row r="311" spans="1:6" ht="12.75" x14ac:dyDescent="0.2">
      <c r="A311" s="65"/>
      <c r="B311" s="66"/>
      <c r="C311" s="97"/>
      <c r="F311" s="163"/>
    </row>
    <row r="312" spans="1:6" ht="12.75" x14ac:dyDescent="0.2">
      <c r="A312" s="65"/>
      <c r="B312" s="66"/>
      <c r="C312" s="97"/>
      <c r="F312" s="163"/>
    </row>
    <row r="313" spans="1:6" ht="12.75" x14ac:dyDescent="0.2">
      <c r="A313" s="65"/>
      <c r="B313" s="66"/>
      <c r="C313" s="97"/>
      <c r="F313" s="163"/>
    </row>
    <row r="314" spans="1:6" ht="12.75" x14ac:dyDescent="0.2">
      <c r="A314" s="65"/>
      <c r="B314" s="66"/>
      <c r="C314" s="97"/>
      <c r="F314" s="163"/>
    </row>
    <row r="315" spans="1:6" ht="12.75" x14ac:dyDescent="0.2">
      <c r="A315" s="65"/>
      <c r="B315" s="66"/>
      <c r="C315" s="97"/>
      <c r="F315" s="163"/>
    </row>
    <row r="316" spans="1:6" ht="12.75" x14ac:dyDescent="0.2">
      <c r="A316" s="65"/>
      <c r="B316" s="66"/>
      <c r="C316" s="97"/>
      <c r="F316" s="163"/>
    </row>
    <row r="317" spans="1:6" ht="12.75" x14ac:dyDescent="0.2">
      <c r="A317" s="65"/>
      <c r="B317" s="66"/>
      <c r="C317" s="97"/>
      <c r="F317" s="163"/>
    </row>
    <row r="318" spans="1:6" ht="12.75" x14ac:dyDescent="0.2">
      <c r="A318" s="65"/>
      <c r="B318" s="66"/>
      <c r="C318" s="97"/>
      <c r="F318" s="163"/>
    </row>
    <row r="319" spans="1:6" ht="12.75" x14ac:dyDescent="0.2">
      <c r="A319" s="65"/>
      <c r="B319" s="66"/>
      <c r="C319" s="97"/>
      <c r="F319" s="163"/>
    </row>
    <row r="320" spans="1:6" ht="12.75" x14ac:dyDescent="0.2">
      <c r="A320" s="65"/>
      <c r="B320" s="66"/>
      <c r="C320" s="97"/>
      <c r="F320" s="163"/>
    </row>
    <row r="321" spans="1:6" ht="12.75" x14ac:dyDescent="0.2">
      <c r="A321" s="65"/>
      <c r="B321" s="66"/>
      <c r="C321" s="97"/>
      <c r="F321" s="163"/>
    </row>
    <row r="322" spans="1:6" ht="12.75" x14ac:dyDescent="0.2">
      <c r="A322" s="65"/>
      <c r="B322" s="66"/>
      <c r="C322" s="97"/>
      <c r="F322" s="163"/>
    </row>
    <row r="323" spans="1:6" ht="12.75" x14ac:dyDescent="0.2">
      <c r="A323" s="65"/>
      <c r="B323" s="66"/>
      <c r="C323" s="97"/>
      <c r="F323" s="163"/>
    </row>
    <row r="324" spans="1:6" ht="12.75" x14ac:dyDescent="0.2">
      <c r="A324" s="65"/>
      <c r="B324" s="66"/>
      <c r="C324" s="97"/>
      <c r="F324" s="163"/>
    </row>
    <row r="325" spans="1:6" ht="12.75" x14ac:dyDescent="0.2">
      <c r="A325" s="65"/>
      <c r="B325" s="66"/>
      <c r="C325" s="97"/>
      <c r="F325" s="163"/>
    </row>
    <row r="326" spans="1:6" ht="12.75" x14ac:dyDescent="0.2">
      <c r="A326" s="65"/>
      <c r="B326" s="66"/>
      <c r="C326" s="97"/>
      <c r="F326" s="163"/>
    </row>
    <row r="327" spans="1:6" ht="12.75" x14ac:dyDescent="0.2">
      <c r="A327" s="65"/>
      <c r="B327" s="66"/>
      <c r="C327" s="97"/>
      <c r="F327" s="163"/>
    </row>
    <row r="328" spans="1:6" ht="12.75" x14ac:dyDescent="0.2">
      <c r="A328" s="65"/>
      <c r="B328" s="66"/>
      <c r="C328" s="97"/>
      <c r="F328" s="163"/>
    </row>
    <row r="329" spans="1:6" ht="12.75" x14ac:dyDescent="0.2">
      <c r="A329" s="65"/>
      <c r="B329" s="66"/>
      <c r="C329" s="97"/>
      <c r="F329" s="163"/>
    </row>
    <row r="330" spans="1:6" ht="12.75" x14ac:dyDescent="0.2">
      <c r="A330" s="65"/>
      <c r="B330" s="66"/>
      <c r="C330" s="97"/>
      <c r="F330" s="163"/>
    </row>
    <row r="331" spans="1:6" ht="12.75" x14ac:dyDescent="0.2">
      <c r="A331" s="65"/>
      <c r="B331" s="66"/>
      <c r="C331" s="97"/>
      <c r="F331" s="163"/>
    </row>
    <row r="332" spans="1:6" ht="12.75" x14ac:dyDescent="0.2">
      <c r="A332" s="65"/>
      <c r="B332" s="66"/>
      <c r="C332" s="97"/>
      <c r="F332" s="163"/>
    </row>
    <row r="333" spans="1:6" ht="12.75" x14ac:dyDescent="0.2">
      <c r="A333" s="65"/>
      <c r="B333" s="66"/>
      <c r="C333" s="97"/>
      <c r="F333" s="163"/>
    </row>
    <row r="334" spans="1:6" ht="12.75" x14ac:dyDescent="0.2">
      <c r="A334" s="65"/>
      <c r="B334" s="66"/>
      <c r="C334" s="97"/>
      <c r="F334" s="163"/>
    </row>
    <row r="335" spans="1:6" ht="12.75" x14ac:dyDescent="0.2">
      <c r="A335" s="65"/>
      <c r="B335" s="66"/>
      <c r="C335" s="97"/>
      <c r="F335" s="163"/>
    </row>
    <row r="336" spans="1:6" ht="12.75" x14ac:dyDescent="0.2">
      <c r="A336" s="65"/>
      <c r="B336" s="66"/>
      <c r="C336" s="97"/>
      <c r="F336" s="163"/>
    </row>
    <row r="337" spans="1:6" ht="12.75" x14ac:dyDescent="0.2">
      <c r="A337" s="65"/>
      <c r="B337" s="66"/>
      <c r="C337" s="97"/>
      <c r="F337" s="163"/>
    </row>
    <row r="338" spans="1:6" ht="12.75" x14ac:dyDescent="0.2">
      <c r="A338" s="65"/>
      <c r="B338" s="66"/>
      <c r="C338" s="97"/>
      <c r="F338" s="163"/>
    </row>
    <row r="339" spans="1:6" ht="12.75" x14ac:dyDescent="0.2">
      <c r="A339" s="65"/>
      <c r="B339" s="66"/>
      <c r="C339" s="97"/>
      <c r="F339" s="163"/>
    </row>
    <row r="340" spans="1:6" ht="12.75" x14ac:dyDescent="0.2">
      <c r="A340" s="65"/>
      <c r="B340" s="66"/>
      <c r="C340" s="97"/>
      <c r="F340" s="163"/>
    </row>
    <row r="341" spans="1:6" ht="12.75" x14ac:dyDescent="0.2">
      <c r="A341" s="65"/>
      <c r="B341" s="66"/>
      <c r="C341" s="97"/>
      <c r="F341" s="163"/>
    </row>
    <row r="342" spans="1:6" ht="12.75" x14ac:dyDescent="0.2">
      <c r="A342" s="65"/>
      <c r="B342" s="66"/>
      <c r="C342" s="97"/>
      <c r="F342" s="163"/>
    </row>
    <row r="343" spans="1:6" ht="12.75" x14ac:dyDescent="0.2">
      <c r="A343" s="65"/>
      <c r="B343" s="66"/>
      <c r="C343" s="97"/>
      <c r="F343" s="163"/>
    </row>
    <row r="344" spans="1:6" ht="12.75" x14ac:dyDescent="0.2">
      <c r="A344" s="65"/>
      <c r="B344" s="66"/>
      <c r="C344" s="97"/>
      <c r="F344" s="163"/>
    </row>
    <row r="345" spans="1:6" ht="12.75" x14ac:dyDescent="0.2">
      <c r="A345" s="65"/>
      <c r="B345" s="66"/>
      <c r="C345" s="97"/>
      <c r="F345" s="163"/>
    </row>
    <row r="346" spans="1:6" ht="12.75" x14ac:dyDescent="0.2">
      <c r="A346" s="65"/>
      <c r="B346" s="66"/>
      <c r="C346" s="97"/>
      <c r="F346" s="163"/>
    </row>
    <row r="347" spans="1:6" ht="12.75" x14ac:dyDescent="0.2">
      <c r="A347" s="65"/>
      <c r="B347" s="66"/>
      <c r="C347" s="97"/>
      <c r="F347" s="163"/>
    </row>
    <row r="348" spans="1:6" ht="12.75" x14ac:dyDescent="0.2">
      <c r="A348" s="65"/>
      <c r="B348" s="66"/>
      <c r="C348" s="97"/>
      <c r="F348" s="163"/>
    </row>
    <row r="349" spans="1:6" ht="12.75" x14ac:dyDescent="0.2">
      <c r="A349" s="65"/>
      <c r="B349" s="66"/>
      <c r="C349" s="97"/>
      <c r="F349" s="163"/>
    </row>
    <row r="350" spans="1:6" ht="12.75" x14ac:dyDescent="0.2">
      <c r="A350" s="65"/>
      <c r="B350" s="66"/>
      <c r="C350" s="97"/>
      <c r="F350" s="163"/>
    </row>
    <row r="351" spans="1:6" ht="12.75" x14ac:dyDescent="0.2">
      <c r="A351" s="65"/>
      <c r="B351" s="66"/>
      <c r="C351" s="97"/>
      <c r="F351" s="163"/>
    </row>
    <row r="352" spans="1:6" ht="12.75" x14ac:dyDescent="0.2">
      <c r="A352" s="65"/>
      <c r="B352" s="66"/>
      <c r="C352" s="97"/>
      <c r="F352" s="163"/>
    </row>
    <row r="353" spans="1:6" ht="12.75" x14ac:dyDescent="0.2">
      <c r="A353" s="65"/>
      <c r="B353" s="66"/>
      <c r="C353" s="97"/>
      <c r="F353" s="163"/>
    </row>
    <row r="354" spans="1:6" ht="12.75" x14ac:dyDescent="0.2">
      <c r="A354" s="65"/>
      <c r="B354" s="66"/>
      <c r="C354" s="97"/>
      <c r="F354" s="163"/>
    </row>
    <row r="355" spans="1:6" ht="12.75" x14ac:dyDescent="0.2">
      <c r="A355" s="65"/>
      <c r="B355" s="66"/>
      <c r="C355" s="97"/>
      <c r="F355" s="163"/>
    </row>
    <row r="356" spans="1:6" ht="12.75" x14ac:dyDescent="0.2">
      <c r="A356" s="65"/>
      <c r="B356" s="66"/>
      <c r="C356" s="97"/>
      <c r="F356" s="163"/>
    </row>
    <row r="357" spans="1:6" ht="12.75" x14ac:dyDescent="0.2">
      <c r="A357" s="65"/>
      <c r="B357" s="66"/>
      <c r="C357" s="97"/>
      <c r="F357" s="163"/>
    </row>
    <row r="358" spans="1:6" ht="12.75" x14ac:dyDescent="0.2">
      <c r="A358" s="65"/>
      <c r="B358" s="66"/>
      <c r="C358" s="97"/>
      <c r="F358" s="163"/>
    </row>
    <row r="359" spans="1:6" ht="12.75" x14ac:dyDescent="0.2">
      <c r="A359" s="65"/>
      <c r="B359" s="66"/>
      <c r="C359" s="97"/>
      <c r="F359" s="163"/>
    </row>
    <row r="360" spans="1:6" ht="12.75" x14ac:dyDescent="0.2">
      <c r="A360" s="65"/>
      <c r="B360" s="66"/>
      <c r="C360" s="97"/>
      <c r="F360" s="163"/>
    </row>
    <row r="361" spans="1:6" ht="12.75" x14ac:dyDescent="0.2">
      <c r="A361" s="65"/>
      <c r="B361" s="66"/>
      <c r="C361" s="97"/>
      <c r="F361" s="163"/>
    </row>
    <row r="362" spans="1:6" ht="12.75" x14ac:dyDescent="0.2">
      <c r="A362" s="65"/>
      <c r="B362" s="66"/>
      <c r="C362" s="97"/>
      <c r="F362" s="163"/>
    </row>
    <row r="363" spans="1:6" ht="12.75" x14ac:dyDescent="0.2">
      <c r="A363" s="65"/>
      <c r="B363" s="66"/>
      <c r="C363" s="97"/>
      <c r="F363" s="163"/>
    </row>
    <row r="364" spans="1:6" ht="12.75" x14ac:dyDescent="0.2">
      <c r="A364" s="65"/>
      <c r="B364" s="66"/>
      <c r="C364" s="97"/>
      <c r="F364" s="163"/>
    </row>
    <row r="365" spans="1:6" ht="12.75" x14ac:dyDescent="0.2">
      <c r="A365" s="65"/>
      <c r="B365" s="66"/>
      <c r="C365" s="97"/>
      <c r="F365" s="163"/>
    </row>
    <row r="366" spans="1:6" ht="12.75" x14ac:dyDescent="0.2">
      <c r="A366" s="65"/>
      <c r="B366" s="66"/>
      <c r="C366" s="97"/>
      <c r="F366" s="163"/>
    </row>
    <row r="367" spans="1:6" ht="12.75" x14ac:dyDescent="0.2">
      <c r="A367" s="65"/>
      <c r="B367" s="66"/>
      <c r="C367" s="97"/>
      <c r="F367" s="163"/>
    </row>
    <row r="368" spans="1:6" ht="12.75" x14ac:dyDescent="0.2">
      <c r="A368" s="65"/>
      <c r="B368" s="66"/>
      <c r="C368" s="97"/>
      <c r="F368" s="163"/>
    </row>
    <row r="369" spans="1:6" ht="12.75" x14ac:dyDescent="0.2">
      <c r="A369" s="65"/>
      <c r="B369" s="66"/>
      <c r="C369" s="97"/>
      <c r="F369" s="163"/>
    </row>
    <row r="370" spans="1:6" ht="12.75" x14ac:dyDescent="0.2">
      <c r="A370" s="65"/>
      <c r="B370" s="66"/>
      <c r="C370" s="97"/>
      <c r="F370" s="163"/>
    </row>
    <row r="371" spans="1:6" ht="12.75" x14ac:dyDescent="0.2">
      <c r="A371" s="65"/>
      <c r="B371" s="66"/>
      <c r="C371" s="97"/>
      <c r="F371" s="163"/>
    </row>
    <row r="372" spans="1:6" ht="12.75" x14ac:dyDescent="0.2">
      <c r="A372" s="65"/>
      <c r="B372" s="66"/>
      <c r="C372" s="97"/>
      <c r="F372" s="163"/>
    </row>
    <row r="373" spans="1:6" ht="12.75" x14ac:dyDescent="0.2">
      <c r="A373" s="65"/>
      <c r="B373" s="66"/>
      <c r="C373" s="97"/>
      <c r="F373" s="163"/>
    </row>
    <row r="374" spans="1:6" ht="12.75" x14ac:dyDescent="0.2">
      <c r="A374" s="65"/>
      <c r="B374" s="66"/>
      <c r="C374" s="97"/>
      <c r="F374" s="163"/>
    </row>
    <row r="375" spans="1:6" ht="12.75" x14ac:dyDescent="0.2">
      <c r="A375" s="65"/>
      <c r="B375" s="66"/>
      <c r="C375" s="97"/>
      <c r="F375" s="163"/>
    </row>
    <row r="376" spans="1:6" ht="12.75" x14ac:dyDescent="0.2">
      <c r="A376" s="65"/>
      <c r="B376" s="66"/>
      <c r="C376" s="97"/>
      <c r="F376" s="163"/>
    </row>
    <row r="377" spans="1:6" ht="12.75" x14ac:dyDescent="0.2">
      <c r="A377" s="65"/>
      <c r="B377" s="66"/>
      <c r="C377" s="97"/>
      <c r="F377" s="163"/>
    </row>
    <row r="378" spans="1:6" ht="12.75" x14ac:dyDescent="0.2">
      <c r="A378" s="65"/>
      <c r="B378" s="66"/>
      <c r="C378" s="97"/>
      <c r="F378" s="163"/>
    </row>
    <row r="379" spans="1:6" ht="12.75" x14ac:dyDescent="0.2">
      <c r="A379" s="65"/>
      <c r="B379" s="66"/>
      <c r="C379" s="97"/>
      <c r="F379" s="163"/>
    </row>
    <row r="380" spans="1:6" ht="12.75" x14ac:dyDescent="0.2">
      <c r="A380" s="65"/>
      <c r="B380" s="66"/>
      <c r="C380" s="97"/>
      <c r="F380" s="163"/>
    </row>
    <row r="381" spans="1:6" ht="12.75" x14ac:dyDescent="0.2">
      <c r="A381" s="65"/>
      <c r="B381" s="66"/>
      <c r="C381" s="97"/>
      <c r="F381" s="163"/>
    </row>
    <row r="382" spans="1:6" ht="12.75" x14ac:dyDescent="0.2">
      <c r="A382" s="65"/>
      <c r="B382" s="66"/>
      <c r="C382" s="97"/>
      <c r="F382" s="163"/>
    </row>
    <row r="383" spans="1:6" ht="12.75" x14ac:dyDescent="0.2">
      <c r="A383" s="65"/>
      <c r="B383" s="66"/>
      <c r="C383" s="97"/>
      <c r="F383" s="163"/>
    </row>
    <row r="384" spans="1:6" ht="12.75" x14ac:dyDescent="0.2">
      <c r="A384" s="65"/>
      <c r="B384" s="66"/>
      <c r="C384" s="97"/>
      <c r="F384" s="163"/>
    </row>
    <row r="385" spans="1:6" ht="12.75" x14ac:dyDescent="0.2">
      <c r="A385" s="65"/>
      <c r="B385" s="66"/>
      <c r="C385" s="97"/>
      <c r="F385" s="163"/>
    </row>
    <row r="386" spans="1:6" ht="12.75" x14ac:dyDescent="0.2">
      <c r="A386" s="65"/>
      <c r="B386" s="66"/>
      <c r="C386" s="97"/>
      <c r="F386" s="163"/>
    </row>
    <row r="387" spans="1:6" ht="12.75" x14ac:dyDescent="0.2">
      <c r="A387" s="65"/>
      <c r="B387" s="66"/>
      <c r="C387" s="97"/>
      <c r="F387" s="163"/>
    </row>
    <row r="388" spans="1:6" ht="12.75" x14ac:dyDescent="0.2">
      <c r="A388" s="65"/>
      <c r="B388" s="66"/>
      <c r="C388" s="97"/>
      <c r="F388" s="163"/>
    </row>
    <row r="389" spans="1:6" ht="12.75" x14ac:dyDescent="0.2">
      <c r="A389" s="65"/>
      <c r="B389" s="66"/>
      <c r="C389" s="97"/>
      <c r="F389" s="163"/>
    </row>
    <row r="390" spans="1:6" ht="12.75" x14ac:dyDescent="0.2">
      <c r="A390" s="65"/>
      <c r="B390" s="66"/>
      <c r="C390" s="97"/>
      <c r="F390" s="163"/>
    </row>
    <row r="391" spans="1:6" ht="12.75" x14ac:dyDescent="0.2">
      <c r="A391" s="65"/>
      <c r="B391" s="66"/>
      <c r="C391" s="97"/>
      <c r="F391" s="163"/>
    </row>
    <row r="392" spans="1:6" ht="12.75" x14ac:dyDescent="0.2">
      <c r="A392" s="65"/>
      <c r="B392" s="66"/>
      <c r="C392" s="97"/>
      <c r="F392" s="163"/>
    </row>
    <row r="393" spans="1:6" ht="12.75" x14ac:dyDescent="0.2">
      <c r="A393" s="65"/>
      <c r="B393" s="66"/>
      <c r="C393" s="97"/>
      <c r="F393" s="163"/>
    </row>
    <row r="394" spans="1:6" ht="12.75" x14ac:dyDescent="0.2">
      <c r="A394" s="65"/>
      <c r="B394" s="66"/>
      <c r="C394" s="97"/>
      <c r="F394" s="163"/>
    </row>
    <row r="395" spans="1:6" x14ac:dyDescent="0.2">
      <c r="A395" s="99"/>
      <c r="B395" s="100"/>
    </row>
    <row r="396" spans="1:6" x14ac:dyDescent="0.2">
      <c r="A396" s="99"/>
      <c r="B396" s="100"/>
    </row>
    <row r="397" spans="1:6" x14ac:dyDescent="0.2">
      <c r="A397" s="99"/>
      <c r="B397" s="100"/>
    </row>
  </sheetData>
  <mergeCells count="5">
    <mergeCell ref="A2:G2"/>
    <mergeCell ref="B6:F6"/>
    <mergeCell ref="A202:F202"/>
    <mergeCell ref="B203:F203"/>
    <mergeCell ref="C8:G8"/>
  </mergeCells>
  <phoneticPr fontId="12" type="noConversion"/>
  <pageMargins left="0.70866141732283472" right="0.70866141732283472" top="0.74803149606299213" bottom="0.74803149606299213" header="0.31496062992125984" footer="0.31496062992125984"/>
  <pageSetup paperSize="9" scale="67" orientation="portrait" verticalDpi="0" r:id="rId1"/>
  <headerFooter>
    <oddFooter>&amp;R&amp;8&amp;P</oddFooter>
  </headerFooter>
  <rowBreaks count="1" manualBreakCount="1">
    <brk id="20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39997558519241921"/>
  </sheetPr>
  <dimension ref="A1:G90"/>
  <sheetViews>
    <sheetView view="pageBreakPreview" topLeftCell="A67" zoomScaleNormal="100" zoomScaleSheetLayoutView="100" workbookViewId="0">
      <selection activeCell="J10" sqref="J10"/>
    </sheetView>
  </sheetViews>
  <sheetFormatPr defaultRowHeight="12.75" x14ac:dyDescent="0.2"/>
  <cols>
    <col min="1" max="1" width="5.7109375" style="122" customWidth="1"/>
    <col min="2" max="2" width="8" style="38" customWidth="1"/>
    <col min="3" max="3" width="45.140625" style="233" customWidth="1"/>
    <col min="4" max="4" width="4.7109375" style="41" customWidth="1"/>
    <col min="5" max="5" width="12.7109375" style="235" customWidth="1"/>
    <col min="6" max="6" width="14" style="234" bestFit="1" customWidth="1"/>
    <col min="7" max="7" width="19" style="69" customWidth="1"/>
  </cols>
  <sheetData>
    <row r="1" spans="1:7" ht="13.5" thickBot="1" x14ac:dyDescent="0.25"/>
    <row r="2" spans="1:7" ht="13.5" thickBot="1" x14ac:dyDescent="0.25">
      <c r="A2" s="283" t="s">
        <v>932</v>
      </c>
      <c r="B2" s="284"/>
      <c r="C2" s="284"/>
      <c r="D2" s="284"/>
      <c r="E2" s="284"/>
      <c r="F2" s="284"/>
      <c r="G2" s="285"/>
    </row>
    <row r="4" spans="1:7" ht="48" x14ac:dyDescent="0.2">
      <c r="A4" s="45" t="s">
        <v>118</v>
      </c>
      <c r="B4" s="71" t="s">
        <v>177</v>
      </c>
      <c r="C4" s="45" t="s">
        <v>0</v>
      </c>
      <c r="D4" s="45" t="s">
        <v>1</v>
      </c>
      <c r="E4" s="71" t="s">
        <v>1167</v>
      </c>
      <c r="F4" s="47" t="s">
        <v>117</v>
      </c>
      <c r="G4" s="48" t="s">
        <v>168</v>
      </c>
    </row>
    <row r="5" spans="1:7" x14ac:dyDescent="0.2">
      <c r="A5" s="127"/>
      <c r="B5" s="49"/>
      <c r="C5" s="236"/>
      <c r="D5" s="85"/>
      <c r="E5" s="238">
        <v>1</v>
      </c>
      <c r="F5" s="237">
        <v>2</v>
      </c>
      <c r="G5" s="239" t="s">
        <v>116</v>
      </c>
    </row>
    <row r="6" spans="1:7" x14ac:dyDescent="0.2">
      <c r="A6" s="132">
        <v>16</v>
      </c>
      <c r="B6" s="297" t="s">
        <v>948</v>
      </c>
      <c r="C6" s="297"/>
      <c r="D6" s="297"/>
      <c r="E6" s="297"/>
      <c r="F6" s="297"/>
      <c r="G6" s="241"/>
    </row>
    <row r="7" spans="1:7" x14ac:dyDescent="0.2">
      <c r="A7" s="132"/>
      <c r="B7" s="240"/>
      <c r="C7" s="240"/>
      <c r="D7" s="240"/>
      <c r="E7" s="240"/>
      <c r="F7" s="242"/>
      <c r="G7" s="241"/>
    </row>
    <row r="8" spans="1:7" x14ac:dyDescent="0.2">
      <c r="A8" s="89" t="s">
        <v>838</v>
      </c>
      <c r="B8" s="90"/>
      <c r="C8" s="135" t="s">
        <v>949</v>
      </c>
      <c r="D8" s="136"/>
      <c r="E8" s="93"/>
      <c r="F8" s="93"/>
      <c r="G8" s="121"/>
    </row>
    <row r="9" spans="1:7" ht="45" customHeight="1" x14ac:dyDescent="0.2">
      <c r="A9" s="60" t="s">
        <v>839</v>
      </c>
      <c r="B9" s="84">
        <v>23679</v>
      </c>
      <c r="C9" s="250" t="s">
        <v>1069</v>
      </c>
      <c r="D9" s="58" t="s">
        <v>3</v>
      </c>
      <c r="E9" s="59">
        <v>350</v>
      </c>
      <c r="F9" s="158"/>
      <c r="G9" s="61">
        <f t="shared" ref="G9:G40" si="0">F9*E9</f>
        <v>0</v>
      </c>
    </row>
    <row r="10" spans="1:7" ht="60" customHeight="1" x14ac:dyDescent="0.2">
      <c r="A10" s="60" t="s">
        <v>840</v>
      </c>
      <c r="B10" s="84">
        <v>23680</v>
      </c>
      <c r="C10" s="250" t="s">
        <v>146</v>
      </c>
      <c r="D10" s="58" t="s">
        <v>5</v>
      </c>
      <c r="E10" s="59">
        <v>150</v>
      </c>
      <c r="F10" s="158"/>
      <c r="G10" s="61">
        <f t="shared" si="0"/>
        <v>0</v>
      </c>
    </row>
    <row r="11" spans="1:7" ht="60" x14ac:dyDescent="0.2">
      <c r="A11" s="60" t="s">
        <v>841</v>
      </c>
      <c r="B11" s="84">
        <v>23681</v>
      </c>
      <c r="C11" s="250" t="s">
        <v>711</v>
      </c>
      <c r="D11" s="58" t="s">
        <v>4</v>
      </c>
      <c r="E11" s="63">
        <v>2000</v>
      </c>
      <c r="F11" s="158"/>
      <c r="G11" s="61">
        <f t="shared" si="0"/>
        <v>0</v>
      </c>
    </row>
    <row r="12" spans="1:7" ht="60.75" customHeight="1" x14ac:dyDescent="0.2">
      <c r="A12" s="60" t="s">
        <v>842</v>
      </c>
      <c r="B12" s="84">
        <v>23682</v>
      </c>
      <c r="C12" s="250" t="s">
        <v>712</v>
      </c>
      <c r="D12" s="58" t="s">
        <v>4</v>
      </c>
      <c r="E12" s="63">
        <v>100</v>
      </c>
      <c r="F12" s="158"/>
      <c r="G12" s="61">
        <f t="shared" si="0"/>
        <v>0</v>
      </c>
    </row>
    <row r="13" spans="1:7" ht="48" x14ac:dyDescent="0.2">
      <c r="A13" s="60" t="s">
        <v>843</v>
      </c>
      <c r="B13" s="84">
        <v>23683</v>
      </c>
      <c r="C13" s="250" t="s">
        <v>713</v>
      </c>
      <c r="D13" s="58" t="s">
        <v>26</v>
      </c>
      <c r="E13" s="63">
        <v>500</v>
      </c>
      <c r="F13" s="158"/>
      <c r="G13" s="61">
        <f t="shared" si="0"/>
        <v>0</v>
      </c>
    </row>
    <row r="14" spans="1:7" ht="86.25" customHeight="1" x14ac:dyDescent="0.2">
      <c r="A14" s="60" t="s">
        <v>844</v>
      </c>
      <c r="B14" s="84">
        <v>23684</v>
      </c>
      <c r="C14" s="250" t="s">
        <v>1128</v>
      </c>
      <c r="D14" s="58" t="s">
        <v>4</v>
      </c>
      <c r="E14" s="63">
        <v>100</v>
      </c>
      <c r="F14" s="158"/>
      <c r="G14" s="61">
        <f t="shared" si="0"/>
        <v>0</v>
      </c>
    </row>
    <row r="15" spans="1:7" ht="48" x14ac:dyDescent="0.2">
      <c r="A15" s="60" t="s">
        <v>845</v>
      </c>
      <c r="B15" s="84">
        <v>23685</v>
      </c>
      <c r="C15" s="250" t="s">
        <v>714</v>
      </c>
      <c r="D15" s="58" t="s">
        <v>119</v>
      </c>
      <c r="E15" s="63">
        <v>20</v>
      </c>
      <c r="F15" s="158"/>
      <c r="G15" s="61">
        <f t="shared" si="0"/>
        <v>0</v>
      </c>
    </row>
    <row r="16" spans="1:7" ht="49.5" customHeight="1" x14ac:dyDescent="0.2">
      <c r="A16" s="60" t="s">
        <v>846</v>
      </c>
      <c r="B16" s="84">
        <v>23686</v>
      </c>
      <c r="C16" s="250" t="s">
        <v>715</v>
      </c>
      <c r="D16" s="58" t="s">
        <v>4</v>
      </c>
      <c r="E16" s="63">
        <v>500</v>
      </c>
      <c r="F16" s="158"/>
      <c r="G16" s="61">
        <f t="shared" si="0"/>
        <v>0</v>
      </c>
    </row>
    <row r="17" spans="1:7" ht="53.25" customHeight="1" x14ac:dyDescent="0.2">
      <c r="A17" s="60" t="s">
        <v>847</v>
      </c>
      <c r="B17" s="84">
        <v>23687</v>
      </c>
      <c r="C17" s="250" t="s">
        <v>147</v>
      </c>
      <c r="D17" s="58" t="s">
        <v>4</v>
      </c>
      <c r="E17" s="59">
        <v>1500</v>
      </c>
      <c r="F17" s="158"/>
      <c r="G17" s="61">
        <f t="shared" si="0"/>
        <v>0</v>
      </c>
    </row>
    <row r="18" spans="1:7" ht="66" customHeight="1" x14ac:dyDescent="0.2">
      <c r="A18" s="60" t="s">
        <v>848</v>
      </c>
      <c r="B18" s="84">
        <v>23688</v>
      </c>
      <c r="C18" s="250" t="s">
        <v>148</v>
      </c>
      <c r="D18" s="58" t="s">
        <v>4</v>
      </c>
      <c r="E18" s="59">
        <v>1500</v>
      </c>
      <c r="F18" s="158"/>
      <c r="G18" s="61">
        <f t="shared" si="0"/>
        <v>0</v>
      </c>
    </row>
    <row r="19" spans="1:7" ht="62.25" customHeight="1" x14ac:dyDescent="0.2">
      <c r="A19" s="60" t="s">
        <v>849</v>
      </c>
      <c r="B19" s="84">
        <v>23689</v>
      </c>
      <c r="C19" s="250" t="s">
        <v>149</v>
      </c>
      <c r="D19" s="58" t="s">
        <v>4</v>
      </c>
      <c r="E19" s="63">
        <v>300</v>
      </c>
      <c r="F19" s="158"/>
      <c r="G19" s="61">
        <f t="shared" si="0"/>
        <v>0</v>
      </c>
    </row>
    <row r="20" spans="1:7" ht="63.75" customHeight="1" x14ac:dyDescent="0.2">
      <c r="A20" s="60" t="s">
        <v>850</v>
      </c>
      <c r="B20" s="84">
        <v>23690</v>
      </c>
      <c r="C20" s="250" t="s">
        <v>150</v>
      </c>
      <c r="D20" s="58" t="s">
        <v>4</v>
      </c>
      <c r="E20" s="63">
        <v>50</v>
      </c>
      <c r="F20" s="158"/>
      <c r="G20" s="61">
        <f t="shared" si="0"/>
        <v>0</v>
      </c>
    </row>
    <row r="21" spans="1:7" ht="36" x14ac:dyDescent="0.2">
      <c r="A21" s="60" t="s">
        <v>851</v>
      </c>
      <c r="B21" s="84">
        <v>23691</v>
      </c>
      <c r="C21" s="251" t="s">
        <v>151</v>
      </c>
      <c r="D21" s="58" t="s">
        <v>3</v>
      </c>
      <c r="E21" s="63">
        <v>1850</v>
      </c>
      <c r="F21" s="158"/>
      <c r="G21" s="61">
        <f t="shared" si="0"/>
        <v>0</v>
      </c>
    </row>
    <row r="22" spans="1:7" ht="54" customHeight="1" x14ac:dyDescent="0.2">
      <c r="A22" s="60" t="s">
        <v>852</v>
      </c>
      <c r="B22" s="84">
        <v>23692</v>
      </c>
      <c r="C22" s="251" t="s">
        <v>1159</v>
      </c>
      <c r="D22" s="58" t="s">
        <v>3</v>
      </c>
      <c r="E22" s="63">
        <v>1850</v>
      </c>
      <c r="F22" s="158"/>
      <c r="G22" s="61">
        <f t="shared" si="0"/>
        <v>0</v>
      </c>
    </row>
    <row r="23" spans="1:7" ht="48" x14ac:dyDescent="0.2">
      <c r="A23" s="60" t="s">
        <v>853</v>
      </c>
      <c r="B23" s="84">
        <v>23693</v>
      </c>
      <c r="C23" s="251" t="s">
        <v>1160</v>
      </c>
      <c r="D23" s="58" t="s">
        <v>19</v>
      </c>
      <c r="E23" s="63">
        <v>1000</v>
      </c>
      <c r="F23" s="158"/>
      <c r="G23" s="61">
        <f t="shared" si="0"/>
        <v>0</v>
      </c>
    </row>
    <row r="24" spans="1:7" ht="39" customHeight="1" x14ac:dyDescent="0.2">
      <c r="A24" s="60" t="s">
        <v>854</v>
      </c>
      <c r="B24" s="84">
        <v>23694</v>
      </c>
      <c r="C24" s="251" t="s">
        <v>152</v>
      </c>
      <c r="D24" s="58" t="s">
        <v>119</v>
      </c>
      <c r="E24" s="59">
        <v>5</v>
      </c>
      <c r="F24" s="158"/>
      <c r="G24" s="61">
        <f t="shared" si="0"/>
        <v>0</v>
      </c>
    </row>
    <row r="25" spans="1:7" ht="52.5" customHeight="1" x14ac:dyDescent="0.2">
      <c r="A25" s="60" t="s">
        <v>855</v>
      </c>
      <c r="B25" s="84">
        <v>23695</v>
      </c>
      <c r="C25" s="252" t="s">
        <v>1129</v>
      </c>
      <c r="D25" s="58" t="s">
        <v>119</v>
      </c>
      <c r="E25" s="59">
        <v>50</v>
      </c>
      <c r="F25" s="158"/>
      <c r="G25" s="61">
        <f t="shared" si="0"/>
        <v>0</v>
      </c>
    </row>
    <row r="26" spans="1:7" ht="76.5" customHeight="1" x14ac:dyDescent="0.2">
      <c r="A26" s="60" t="s">
        <v>856</v>
      </c>
      <c r="B26" s="84">
        <v>23696</v>
      </c>
      <c r="C26" s="251" t="s">
        <v>469</v>
      </c>
      <c r="D26" s="58" t="s">
        <v>4</v>
      </c>
      <c r="E26" s="59">
        <v>350</v>
      </c>
      <c r="F26" s="158"/>
      <c r="G26" s="61">
        <f t="shared" si="0"/>
        <v>0</v>
      </c>
    </row>
    <row r="27" spans="1:7" ht="72" x14ac:dyDescent="0.2">
      <c r="A27" s="60" t="s">
        <v>857</v>
      </c>
      <c r="B27" s="84">
        <v>23697</v>
      </c>
      <c r="C27" s="250" t="s">
        <v>716</v>
      </c>
      <c r="D27" s="58" t="s">
        <v>5</v>
      </c>
      <c r="E27" s="59">
        <v>50</v>
      </c>
      <c r="F27" s="158"/>
      <c r="G27" s="61">
        <f t="shared" si="0"/>
        <v>0</v>
      </c>
    </row>
    <row r="28" spans="1:7" ht="79.5" customHeight="1" x14ac:dyDescent="0.2">
      <c r="A28" s="60" t="s">
        <v>858</v>
      </c>
      <c r="B28" s="84">
        <v>23698</v>
      </c>
      <c r="C28" s="250" t="s">
        <v>717</v>
      </c>
      <c r="D28" s="58" t="s">
        <v>5</v>
      </c>
      <c r="E28" s="59">
        <v>10</v>
      </c>
      <c r="F28" s="158"/>
      <c r="G28" s="61">
        <f t="shared" si="0"/>
        <v>0</v>
      </c>
    </row>
    <row r="29" spans="1:7" ht="72" x14ac:dyDescent="0.2">
      <c r="A29" s="60" t="s">
        <v>859</v>
      </c>
      <c r="B29" s="84">
        <v>23699</v>
      </c>
      <c r="C29" s="250" t="s">
        <v>1130</v>
      </c>
      <c r="D29" s="58" t="s">
        <v>4</v>
      </c>
      <c r="E29" s="59">
        <v>1500</v>
      </c>
      <c r="F29" s="158"/>
      <c r="G29" s="61">
        <f t="shared" si="0"/>
        <v>0</v>
      </c>
    </row>
    <row r="30" spans="1:7" ht="88.5" customHeight="1" x14ac:dyDescent="0.2">
      <c r="A30" s="60" t="s">
        <v>860</v>
      </c>
      <c r="B30" s="84">
        <v>23700</v>
      </c>
      <c r="C30" s="250" t="s">
        <v>1131</v>
      </c>
      <c r="D30" s="58" t="s">
        <v>4</v>
      </c>
      <c r="E30" s="59">
        <v>1500</v>
      </c>
      <c r="F30" s="158"/>
      <c r="G30" s="61">
        <f t="shared" si="0"/>
        <v>0</v>
      </c>
    </row>
    <row r="31" spans="1:7" ht="87.75" customHeight="1" x14ac:dyDescent="0.2">
      <c r="A31" s="60" t="s">
        <v>861</v>
      </c>
      <c r="B31" s="84">
        <v>23701</v>
      </c>
      <c r="C31" s="250" t="s">
        <v>1132</v>
      </c>
      <c r="D31" s="58" t="s">
        <v>4</v>
      </c>
      <c r="E31" s="59">
        <v>200</v>
      </c>
      <c r="F31" s="158"/>
      <c r="G31" s="61">
        <f t="shared" si="0"/>
        <v>0</v>
      </c>
    </row>
    <row r="32" spans="1:7" ht="93" customHeight="1" x14ac:dyDescent="0.2">
      <c r="A32" s="60" t="s">
        <v>862</v>
      </c>
      <c r="B32" s="139">
        <v>23702</v>
      </c>
      <c r="C32" s="251" t="s">
        <v>1133</v>
      </c>
      <c r="D32" s="58" t="s">
        <v>4</v>
      </c>
      <c r="E32" s="59">
        <v>50</v>
      </c>
      <c r="F32" s="158"/>
      <c r="G32" s="61">
        <f t="shared" si="0"/>
        <v>0</v>
      </c>
    </row>
    <row r="33" spans="1:7" ht="71.25" customHeight="1" x14ac:dyDescent="0.2">
      <c r="A33" s="60" t="s">
        <v>863</v>
      </c>
      <c r="B33" s="139">
        <v>23704</v>
      </c>
      <c r="C33" s="251" t="s">
        <v>1134</v>
      </c>
      <c r="D33" s="58" t="s">
        <v>3</v>
      </c>
      <c r="E33" s="59">
        <v>1850</v>
      </c>
      <c r="F33" s="158"/>
      <c r="G33" s="61">
        <f t="shared" si="0"/>
        <v>0</v>
      </c>
    </row>
    <row r="34" spans="1:7" ht="66" customHeight="1" x14ac:dyDescent="0.2">
      <c r="A34" s="60" t="s">
        <v>864</v>
      </c>
      <c r="B34" s="139">
        <v>23705</v>
      </c>
      <c r="C34" s="251" t="s">
        <v>1135</v>
      </c>
      <c r="D34" s="58" t="s">
        <v>3</v>
      </c>
      <c r="E34" s="59">
        <v>500</v>
      </c>
      <c r="F34" s="158"/>
      <c r="G34" s="61">
        <f t="shared" si="0"/>
        <v>0</v>
      </c>
    </row>
    <row r="35" spans="1:7" ht="60" x14ac:dyDescent="0.2">
      <c r="A35" s="60" t="s">
        <v>865</v>
      </c>
      <c r="B35" s="84">
        <v>23706</v>
      </c>
      <c r="C35" s="251" t="s">
        <v>1136</v>
      </c>
      <c r="D35" s="58" t="s">
        <v>4</v>
      </c>
      <c r="E35" s="59">
        <v>500</v>
      </c>
      <c r="F35" s="158"/>
      <c r="G35" s="61">
        <f t="shared" si="0"/>
        <v>0</v>
      </c>
    </row>
    <row r="36" spans="1:7" ht="60" x14ac:dyDescent="0.2">
      <c r="A36" s="60" t="s">
        <v>866</v>
      </c>
      <c r="B36" s="84">
        <v>23707</v>
      </c>
      <c r="C36" s="250" t="s">
        <v>1137</v>
      </c>
      <c r="D36" s="58" t="s">
        <v>4</v>
      </c>
      <c r="E36" s="59">
        <v>500</v>
      </c>
      <c r="F36" s="158"/>
      <c r="G36" s="61">
        <f t="shared" si="0"/>
        <v>0</v>
      </c>
    </row>
    <row r="37" spans="1:7" ht="84.75" customHeight="1" x14ac:dyDescent="0.2">
      <c r="A37" s="60" t="s">
        <v>867</v>
      </c>
      <c r="B37" s="84">
        <v>23708</v>
      </c>
      <c r="C37" s="250" t="s">
        <v>1138</v>
      </c>
      <c r="D37" s="58" t="s">
        <v>3</v>
      </c>
      <c r="E37" s="59">
        <v>300</v>
      </c>
      <c r="F37" s="158"/>
      <c r="G37" s="61">
        <f t="shared" si="0"/>
        <v>0</v>
      </c>
    </row>
    <row r="38" spans="1:7" ht="87" customHeight="1" x14ac:dyDescent="0.2">
      <c r="A38" s="60" t="s">
        <v>868</v>
      </c>
      <c r="B38" s="84">
        <v>23710</v>
      </c>
      <c r="C38" s="250" t="s">
        <v>1139</v>
      </c>
      <c r="D38" s="58" t="s">
        <v>3</v>
      </c>
      <c r="E38" s="59">
        <v>500</v>
      </c>
      <c r="F38" s="158"/>
      <c r="G38" s="61">
        <f t="shared" si="0"/>
        <v>0</v>
      </c>
    </row>
    <row r="39" spans="1:7" ht="111.75" customHeight="1" x14ac:dyDescent="0.2">
      <c r="A39" s="60" t="s">
        <v>869</v>
      </c>
      <c r="B39" s="84">
        <v>23713</v>
      </c>
      <c r="C39" s="250" t="s">
        <v>1140</v>
      </c>
      <c r="D39" s="58" t="s">
        <v>4</v>
      </c>
      <c r="E39" s="59">
        <v>50</v>
      </c>
      <c r="F39" s="158"/>
      <c r="G39" s="61">
        <f t="shared" si="0"/>
        <v>0</v>
      </c>
    </row>
    <row r="40" spans="1:7" ht="90" customHeight="1" x14ac:dyDescent="0.2">
      <c r="A40" s="60" t="s">
        <v>870</v>
      </c>
      <c r="B40" s="84">
        <v>23714</v>
      </c>
      <c r="C40" s="250" t="s">
        <v>1141</v>
      </c>
      <c r="D40" s="58" t="s">
        <v>119</v>
      </c>
      <c r="E40" s="59">
        <v>20</v>
      </c>
      <c r="F40" s="158"/>
      <c r="G40" s="61">
        <f t="shared" si="0"/>
        <v>0</v>
      </c>
    </row>
    <row r="41" spans="1:7" ht="87" customHeight="1" x14ac:dyDescent="0.2">
      <c r="A41" s="60" t="s">
        <v>871</v>
      </c>
      <c r="B41" s="139">
        <v>23715</v>
      </c>
      <c r="C41" s="250" t="s">
        <v>1142</v>
      </c>
      <c r="D41" s="58" t="s">
        <v>3</v>
      </c>
      <c r="E41" s="59">
        <v>500</v>
      </c>
      <c r="F41" s="158"/>
      <c r="G41" s="61">
        <f t="shared" ref="G41:G60" si="1">F41*E41</f>
        <v>0</v>
      </c>
    </row>
    <row r="42" spans="1:7" ht="89.25" customHeight="1" x14ac:dyDescent="0.2">
      <c r="A42" s="60" t="s">
        <v>872</v>
      </c>
      <c r="B42" s="139">
        <v>23716</v>
      </c>
      <c r="C42" s="251" t="s">
        <v>1143</v>
      </c>
      <c r="D42" s="58" t="s">
        <v>119</v>
      </c>
      <c r="E42" s="59">
        <v>1200</v>
      </c>
      <c r="F42" s="158"/>
      <c r="G42" s="61">
        <f t="shared" si="1"/>
        <v>0</v>
      </c>
    </row>
    <row r="43" spans="1:7" ht="74.25" customHeight="1" x14ac:dyDescent="0.2">
      <c r="A43" s="60" t="s">
        <v>873</v>
      </c>
      <c r="B43" s="139">
        <v>23717</v>
      </c>
      <c r="C43" s="251" t="s">
        <v>1144</v>
      </c>
      <c r="D43" s="58" t="s">
        <v>3</v>
      </c>
      <c r="E43" s="59">
        <v>1500</v>
      </c>
      <c r="F43" s="158"/>
      <c r="G43" s="61">
        <f t="shared" si="1"/>
        <v>0</v>
      </c>
    </row>
    <row r="44" spans="1:7" ht="76.5" customHeight="1" x14ac:dyDescent="0.2">
      <c r="A44" s="60" t="s">
        <v>874</v>
      </c>
      <c r="B44" s="84">
        <v>23718</v>
      </c>
      <c r="C44" s="251" t="s">
        <v>718</v>
      </c>
      <c r="D44" s="58" t="s">
        <v>5</v>
      </c>
      <c r="E44" s="59">
        <v>250</v>
      </c>
      <c r="F44" s="158"/>
      <c r="G44" s="61">
        <f t="shared" si="1"/>
        <v>0</v>
      </c>
    </row>
    <row r="45" spans="1:7" ht="48" x14ac:dyDescent="0.2">
      <c r="A45" s="60" t="s">
        <v>875</v>
      </c>
      <c r="B45" s="84">
        <v>23719</v>
      </c>
      <c r="C45" s="250" t="s">
        <v>1161</v>
      </c>
      <c r="D45" s="58" t="s">
        <v>3</v>
      </c>
      <c r="E45" s="59">
        <v>300</v>
      </c>
      <c r="F45" s="158"/>
      <c r="G45" s="61">
        <f t="shared" si="1"/>
        <v>0</v>
      </c>
    </row>
    <row r="46" spans="1:7" ht="72" x14ac:dyDescent="0.2">
      <c r="A46" s="60" t="s">
        <v>876</v>
      </c>
      <c r="B46" s="84">
        <v>23720</v>
      </c>
      <c r="C46" s="250" t="s">
        <v>1145</v>
      </c>
      <c r="D46" s="58" t="s">
        <v>4</v>
      </c>
      <c r="E46" s="59">
        <v>350</v>
      </c>
      <c r="F46" s="158"/>
      <c r="G46" s="61">
        <f t="shared" si="1"/>
        <v>0</v>
      </c>
    </row>
    <row r="47" spans="1:7" ht="75.75" customHeight="1" x14ac:dyDescent="0.2">
      <c r="A47" s="60" t="s">
        <v>877</v>
      </c>
      <c r="B47" s="84">
        <v>23721</v>
      </c>
      <c r="C47" s="250" t="s">
        <v>1070</v>
      </c>
      <c r="D47" s="58" t="s">
        <v>4</v>
      </c>
      <c r="E47" s="59">
        <v>50</v>
      </c>
      <c r="F47" s="158"/>
      <c r="G47" s="61">
        <f t="shared" si="1"/>
        <v>0</v>
      </c>
    </row>
    <row r="48" spans="1:7" ht="62.25" customHeight="1" x14ac:dyDescent="0.2">
      <c r="A48" s="60" t="s">
        <v>878</v>
      </c>
      <c r="B48" s="84">
        <v>23722</v>
      </c>
      <c r="C48" s="250" t="s">
        <v>1071</v>
      </c>
      <c r="D48" s="58" t="s">
        <v>4</v>
      </c>
      <c r="E48" s="59">
        <v>300</v>
      </c>
      <c r="F48" s="158"/>
      <c r="G48" s="61">
        <f t="shared" si="1"/>
        <v>0</v>
      </c>
    </row>
    <row r="49" spans="1:7" ht="64.5" customHeight="1" x14ac:dyDescent="0.2">
      <c r="A49" s="60" t="s">
        <v>879</v>
      </c>
      <c r="B49" s="84">
        <v>23723</v>
      </c>
      <c r="C49" s="250" t="s">
        <v>1146</v>
      </c>
      <c r="D49" s="58" t="s">
        <v>4</v>
      </c>
      <c r="E49" s="59">
        <v>500</v>
      </c>
      <c r="F49" s="158"/>
      <c r="G49" s="61">
        <f t="shared" si="1"/>
        <v>0</v>
      </c>
    </row>
    <row r="50" spans="1:7" ht="54" customHeight="1" x14ac:dyDescent="0.2">
      <c r="A50" s="60" t="s">
        <v>880</v>
      </c>
      <c r="B50" s="139">
        <v>23724</v>
      </c>
      <c r="C50" s="251" t="s">
        <v>1147</v>
      </c>
      <c r="D50" s="58" t="s">
        <v>4</v>
      </c>
      <c r="E50" s="59">
        <v>1500</v>
      </c>
      <c r="F50" s="158"/>
      <c r="G50" s="61">
        <f t="shared" si="1"/>
        <v>0</v>
      </c>
    </row>
    <row r="51" spans="1:7" ht="43.5" customHeight="1" x14ac:dyDescent="0.2">
      <c r="A51" s="60" t="s">
        <v>881</v>
      </c>
      <c r="B51" s="139">
        <v>23726</v>
      </c>
      <c r="C51" s="251" t="s">
        <v>1162</v>
      </c>
      <c r="D51" s="58" t="s">
        <v>4</v>
      </c>
      <c r="E51" s="59">
        <v>150</v>
      </c>
      <c r="F51" s="158"/>
      <c r="G51" s="61">
        <f t="shared" si="1"/>
        <v>0</v>
      </c>
    </row>
    <row r="52" spans="1:7" ht="48" x14ac:dyDescent="0.2">
      <c r="A52" s="60" t="s">
        <v>882</v>
      </c>
      <c r="B52" s="139">
        <v>23727</v>
      </c>
      <c r="C52" s="251" t="s">
        <v>1148</v>
      </c>
      <c r="D52" s="58" t="s">
        <v>4</v>
      </c>
      <c r="E52" s="59">
        <v>100</v>
      </c>
      <c r="F52" s="158"/>
      <c r="G52" s="61">
        <f t="shared" si="1"/>
        <v>0</v>
      </c>
    </row>
    <row r="53" spans="1:7" ht="48" x14ac:dyDescent="0.2">
      <c r="A53" s="60" t="s">
        <v>883</v>
      </c>
      <c r="B53" s="84">
        <v>23728</v>
      </c>
      <c r="C53" s="251" t="s">
        <v>1158</v>
      </c>
      <c r="D53" s="58" t="s">
        <v>4</v>
      </c>
      <c r="E53" s="59">
        <v>500</v>
      </c>
      <c r="F53" s="158"/>
      <c r="G53" s="61">
        <f t="shared" si="1"/>
        <v>0</v>
      </c>
    </row>
    <row r="54" spans="1:7" ht="48" x14ac:dyDescent="0.2">
      <c r="A54" s="60" t="s">
        <v>884</v>
      </c>
      <c r="B54" s="84">
        <v>23729</v>
      </c>
      <c r="C54" s="250" t="s">
        <v>1072</v>
      </c>
      <c r="D54" s="58" t="s">
        <v>4</v>
      </c>
      <c r="E54" s="59">
        <v>50</v>
      </c>
      <c r="F54" s="158"/>
      <c r="G54" s="61">
        <f t="shared" si="1"/>
        <v>0</v>
      </c>
    </row>
    <row r="55" spans="1:7" ht="60" x14ac:dyDescent="0.2">
      <c r="A55" s="60" t="s">
        <v>885</v>
      </c>
      <c r="B55" s="84">
        <v>23730</v>
      </c>
      <c r="C55" s="250" t="s">
        <v>1149</v>
      </c>
      <c r="D55" s="58" t="s">
        <v>46</v>
      </c>
      <c r="E55" s="59">
        <v>300</v>
      </c>
      <c r="F55" s="158"/>
      <c r="G55" s="61">
        <f t="shared" si="1"/>
        <v>0</v>
      </c>
    </row>
    <row r="56" spans="1:7" ht="36.75" customHeight="1" x14ac:dyDescent="0.2">
      <c r="A56" s="60" t="s">
        <v>886</v>
      </c>
      <c r="B56" s="84">
        <v>23731</v>
      </c>
      <c r="C56" s="250" t="s">
        <v>1073</v>
      </c>
      <c r="D56" s="58" t="s">
        <v>46</v>
      </c>
      <c r="E56" s="59">
        <v>600</v>
      </c>
      <c r="F56" s="158"/>
      <c r="G56" s="61">
        <f t="shared" si="1"/>
        <v>0</v>
      </c>
    </row>
    <row r="57" spans="1:7" ht="90" customHeight="1" x14ac:dyDescent="0.2">
      <c r="A57" s="60" t="s">
        <v>887</v>
      </c>
      <c r="B57" s="84">
        <v>23732</v>
      </c>
      <c r="C57" s="250" t="s">
        <v>1150</v>
      </c>
      <c r="D57" s="58" t="s">
        <v>46</v>
      </c>
      <c r="E57" s="59">
        <v>300</v>
      </c>
      <c r="F57" s="158"/>
      <c r="G57" s="61">
        <f t="shared" si="1"/>
        <v>0</v>
      </c>
    </row>
    <row r="58" spans="1:7" ht="98.25" customHeight="1" x14ac:dyDescent="0.2">
      <c r="A58" s="60" t="s">
        <v>888</v>
      </c>
      <c r="B58" s="84">
        <v>23733</v>
      </c>
      <c r="C58" s="250" t="s">
        <v>1151</v>
      </c>
      <c r="D58" s="58" t="s">
        <v>46</v>
      </c>
      <c r="E58" s="59">
        <v>200</v>
      </c>
      <c r="F58" s="158"/>
      <c r="G58" s="61">
        <f t="shared" si="1"/>
        <v>0</v>
      </c>
    </row>
    <row r="59" spans="1:7" ht="60" x14ac:dyDescent="0.2">
      <c r="A59" s="60" t="s">
        <v>889</v>
      </c>
      <c r="B59" s="139">
        <v>23734</v>
      </c>
      <c r="C59" s="251" t="s">
        <v>1163</v>
      </c>
      <c r="D59" s="58" t="s">
        <v>46</v>
      </c>
      <c r="E59" s="59">
        <v>10</v>
      </c>
      <c r="F59" s="158"/>
      <c r="G59" s="61">
        <f t="shared" si="1"/>
        <v>0</v>
      </c>
    </row>
    <row r="60" spans="1:7" ht="78.75" customHeight="1" x14ac:dyDescent="0.2">
      <c r="A60" s="60" t="s">
        <v>890</v>
      </c>
      <c r="B60" s="139">
        <v>23735</v>
      </c>
      <c r="C60" s="251" t="s">
        <v>1152</v>
      </c>
      <c r="D60" s="58" t="s">
        <v>119</v>
      </c>
      <c r="E60" s="59">
        <v>20</v>
      </c>
      <c r="F60" s="158"/>
      <c r="G60" s="61">
        <f t="shared" si="1"/>
        <v>0</v>
      </c>
    </row>
    <row r="61" spans="1:7" ht="72" x14ac:dyDescent="0.2">
      <c r="A61" s="60" t="s">
        <v>891</v>
      </c>
      <c r="B61" s="139">
        <v>23736</v>
      </c>
      <c r="C61" s="251" t="s">
        <v>1164</v>
      </c>
      <c r="D61" s="58"/>
      <c r="E61" s="59"/>
      <c r="F61" s="158"/>
      <c r="G61" s="61"/>
    </row>
    <row r="62" spans="1:7" x14ac:dyDescent="0.2">
      <c r="A62" s="60" t="s">
        <v>179</v>
      </c>
      <c r="B62" s="84" t="s">
        <v>1410</v>
      </c>
      <c r="C62" s="251" t="s">
        <v>1165</v>
      </c>
      <c r="D62" s="58" t="s">
        <v>119</v>
      </c>
      <c r="E62" s="59">
        <v>50</v>
      </c>
      <c r="F62" s="158"/>
      <c r="G62" s="61">
        <f t="shared" ref="G62:G72" si="2">F62*E62</f>
        <v>0</v>
      </c>
    </row>
    <row r="63" spans="1:7" x14ac:dyDescent="0.2">
      <c r="A63" s="60" t="s">
        <v>180</v>
      </c>
      <c r="B63" s="84" t="s">
        <v>1411</v>
      </c>
      <c r="C63" s="250" t="s">
        <v>153</v>
      </c>
      <c r="D63" s="58" t="s">
        <v>119</v>
      </c>
      <c r="E63" s="59">
        <v>20</v>
      </c>
      <c r="F63" s="158"/>
      <c r="G63" s="61">
        <f t="shared" si="2"/>
        <v>0</v>
      </c>
    </row>
    <row r="64" spans="1:7" x14ac:dyDescent="0.2">
      <c r="A64" s="60" t="s">
        <v>181</v>
      </c>
      <c r="B64" s="84" t="s">
        <v>1412</v>
      </c>
      <c r="C64" s="250" t="s">
        <v>154</v>
      </c>
      <c r="D64" s="58" t="s">
        <v>119</v>
      </c>
      <c r="E64" s="59">
        <v>20</v>
      </c>
      <c r="F64" s="158"/>
      <c r="G64" s="61">
        <f t="shared" si="2"/>
        <v>0</v>
      </c>
    </row>
    <row r="65" spans="1:7" x14ac:dyDescent="0.2">
      <c r="A65" s="60" t="s">
        <v>182</v>
      </c>
      <c r="B65" s="84" t="s">
        <v>1413</v>
      </c>
      <c r="C65" s="250" t="s">
        <v>155</v>
      </c>
      <c r="D65" s="58" t="s">
        <v>119</v>
      </c>
      <c r="E65" s="59">
        <v>10</v>
      </c>
      <c r="F65" s="158"/>
      <c r="G65" s="61">
        <f t="shared" si="2"/>
        <v>0</v>
      </c>
    </row>
    <row r="66" spans="1:7" x14ac:dyDescent="0.2">
      <c r="A66" s="60" t="s">
        <v>229</v>
      </c>
      <c r="B66" s="84" t="s">
        <v>1414</v>
      </c>
      <c r="C66" s="250" t="s">
        <v>156</v>
      </c>
      <c r="D66" s="58" t="s">
        <v>119</v>
      </c>
      <c r="E66" s="59">
        <v>10</v>
      </c>
      <c r="F66" s="158"/>
      <c r="G66" s="61">
        <f t="shared" si="2"/>
        <v>0</v>
      </c>
    </row>
    <row r="67" spans="1:7" ht="78.75" customHeight="1" x14ac:dyDescent="0.2">
      <c r="A67" s="60" t="s">
        <v>892</v>
      </c>
      <c r="B67" s="139">
        <v>23737</v>
      </c>
      <c r="C67" s="251" t="s">
        <v>1153</v>
      </c>
      <c r="D67" s="58" t="s">
        <v>4</v>
      </c>
      <c r="E67" s="59">
        <v>350</v>
      </c>
      <c r="F67" s="158"/>
      <c r="G67" s="61">
        <f t="shared" si="2"/>
        <v>0</v>
      </c>
    </row>
    <row r="68" spans="1:7" ht="59.25" customHeight="1" x14ac:dyDescent="0.2">
      <c r="A68" s="60" t="s">
        <v>893</v>
      </c>
      <c r="B68" s="139">
        <v>23738</v>
      </c>
      <c r="C68" s="251" t="s">
        <v>719</v>
      </c>
      <c r="D68" s="58" t="s">
        <v>119</v>
      </c>
      <c r="E68" s="59">
        <v>5</v>
      </c>
      <c r="F68" s="158"/>
      <c r="G68" s="61">
        <f t="shared" si="2"/>
        <v>0</v>
      </c>
    </row>
    <row r="69" spans="1:7" ht="103.5" customHeight="1" x14ac:dyDescent="0.2">
      <c r="A69" s="60" t="s">
        <v>894</v>
      </c>
      <c r="B69" s="139">
        <v>23739</v>
      </c>
      <c r="C69" s="251" t="s">
        <v>1154</v>
      </c>
      <c r="D69" s="58" t="s">
        <v>119</v>
      </c>
      <c r="E69" s="59">
        <v>5</v>
      </c>
      <c r="F69" s="158"/>
      <c r="G69" s="61">
        <f t="shared" si="2"/>
        <v>0</v>
      </c>
    </row>
    <row r="70" spans="1:7" ht="43.5" customHeight="1" x14ac:dyDescent="0.2">
      <c r="A70" s="60" t="s">
        <v>895</v>
      </c>
      <c r="B70" s="84">
        <v>23740</v>
      </c>
      <c r="C70" s="251" t="s">
        <v>1166</v>
      </c>
      <c r="D70" s="58" t="s">
        <v>19</v>
      </c>
      <c r="E70" s="59">
        <v>1000</v>
      </c>
      <c r="F70" s="158"/>
      <c r="G70" s="61">
        <f t="shared" si="2"/>
        <v>0</v>
      </c>
    </row>
    <row r="71" spans="1:7" ht="52.5" customHeight="1" x14ac:dyDescent="0.2">
      <c r="A71" s="60" t="s">
        <v>896</v>
      </c>
      <c r="B71" s="84">
        <v>23741</v>
      </c>
      <c r="C71" s="250" t="s">
        <v>720</v>
      </c>
      <c r="D71" s="58" t="s">
        <v>5</v>
      </c>
      <c r="E71" s="59">
        <v>50</v>
      </c>
      <c r="F71" s="158"/>
      <c r="G71" s="61">
        <f t="shared" si="2"/>
        <v>0</v>
      </c>
    </row>
    <row r="72" spans="1:7" ht="51" customHeight="1" x14ac:dyDescent="0.2">
      <c r="A72" s="60" t="s">
        <v>897</v>
      </c>
      <c r="B72" s="84">
        <v>23742</v>
      </c>
      <c r="C72" s="250" t="s">
        <v>1155</v>
      </c>
      <c r="D72" s="58" t="s">
        <v>4</v>
      </c>
      <c r="E72" s="59">
        <v>250</v>
      </c>
      <c r="F72" s="158"/>
      <c r="G72" s="61">
        <f t="shared" si="2"/>
        <v>0</v>
      </c>
    </row>
    <row r="73" spans="1:7" ht="39" customHeight="1" x14ac:dyDescent="0.2">
      <c r="A73" s="60" t="s">
        <v>898</v>
      </c>
      <c r="B73" s="84">
        <v>23743</v>
      </c>
      <c r="C73" s="250" t="s">
        <v>1156</v>
      </c>
      <c r="D73" s="58"/>
      <c r="E73" s="59"/>
      <c r="F73" s="158"/>
      <c r="G73" s="61"/>
    </row>
    <row r="74" spans="1:7" x14ac:dyDescent="0.2">
      <c r="A74" s="60" t="s">
        <v>179</v>
      </c>
      <c r="B74" s="139" t="s">
        <v>1415</v>
      </c>
      <c r="C74" s="251" t="s">
        <v>829</v>
      </c>
      <c r="D74" s="58" t="s">
        <v>4</v>
      </c>
      <c r="E74" s="59">
        <v>50</v>
      </c>
      <c r="F74" s="158"/>
      <c r="G74" s="61">
        <f t="shared" ref="G74:G80" si="3">F74*E74</f>
        <v>0</v>
      </c>
    </row>
    <row r="75" spans="1:7" x14ac:dyDescent="0.2">
      <c r="A75" s="60" t="s">
        <v>180</v>
      </c>
      <c r="B75" s="139" t="s">
        <v>1416</v>
      </c>
      <c r="C75" s="251" t="s">
        <v>830</v>
      </c>
      <c r="D75" s="58" t="s">
        <v>4</v>
      </c>
      <c r="E75" s="59">
        <v>20</v>
      </c>
      <c r="F75" s="158"/>
      <c r="G75" s="61">
        <f t="shared" si="3"/>
        <v>0</v>
      </c>
    </row>
    <row r="76" spans="1:7" x14ac:dyDescent="0.2">
      <c r="A76" s="60" t="s">
        <v>181</v>
      </c>
      <c r="B76" s="139" t="s">
        <v>1417</v>
      </c>
      <c r="C76" s="251" t="s">
        <v>831</v>
      </c>
      <c r="D76" s="58" t="s">
        <v>4</v>
      </c>
      <c r="E76" s="59">
        <v>10</v>
      </c>
      <c r="F76" s="158"/>
      <c r="G76" s="61">
        <f t="shared" si="3"/>
        <v>0</v>
      </c>
    </row>
    <row r="77" spans="1:7" ht="62.25" customHeight="1" x14ac:dyDescent="0.2">
      <c r="A77" s="60" t="s">
        <v>899</v>
      </c>
      <c r="B77" s="84">
        <v>23744</v>
      </c>
      <c r="C77" s="251" t="s">
        <v>1157</v>
      </c>
      <c r="D77" s="58" t="s">
        <v>4</v>
      </c>
      <c r="E77" s="59">
        <v>100</v>
      </c>
      <c r="F77" s="158"/>
      <c r="G77" s="61">
        <f t="shared" si="3"/>
        <v>0</v>
      </c>
    </row>
    <row r="78" spans="1:7" ht="26.25" customHeight="1" x14ac:dyDescent="0.2">
      <c r="A78" s="60" t="s">
        <v>900</v>
      </c>
      <c r="B78" s="84">
        <v>23745</v>
      </c>
      <c r="C78" s="250" t="s">
        <v>721</v>
      </c>
      <c r="D78" s="58" t="s">
        <v>4</v>
      </c>
      <c r="E78" s="59">
        <v>250</v>
      </c>
      <c r="F78" s="158"/>
      <c r="G78" s="61">
        <f t="shared" si="3"/>
        <v>0</v>
      </c>
    </row>
    <row r="79" spans="1:7" ht="40.5" customHeight="1" x14ac:dyDescent="0.2">
      <c r="A79" s="60" t="s">
        <v>901</v>
      </c>
      <c r="B79" s="84">
        <v>23746</v>
      </c>
      <c r="C79" s="250" t="s">
        <v>722</v>
      </c>
      <c r="D79" s="58" t="s">
        <v>5</v>
      </c>
      <c r="E79" s="59">
        <v>50</v>
      </c>
      <c r="F79" s="158"/>
      <c r="G79" s="61">
        <f t="shared" si="3"/>
        <v>0</v>
      </c>
    </row>
    <row r="80" spans="1:7" ht="54" customHeight="1" x14ac:dyDescent="0.2">
      <c r="A80" s="60" t="s">
        <v>902</v>
      </c>
      <c r="B80" s="139">
        <v>23749</v>
      </c>
      <c r="C80" s="251" t="s">
        <v>723</v>
      </c>
      <c r="D80" s="58" t="s">
        <v>26</v>
      </c>
      <c r="E80" s="59">
        <v>200</v>
      </c>
      <c r="F80" s="158"/>
      <c r="G80" s="61">
        <f t="shared" si="3"/>
        <v>0</v>
      </c>
    </row>
    <row r="81" spans="1:7" ht="32.25" customHeight="1" x14ac:dyDescent="0.2">
      <c r="A81" s="60" t="s">
        <v>903</v>
      </c>
      <c r="B81" s="139">
        <v>23750</v>
      </c>
      <c r="C81" s="251" t="s">
        <v>724</v>
      </c>
      <c r="D81" s="58"/>
      <c r="E81" s="59"/>
      <c r="F81" s="158"/>
      <c r="G81" s="61"/>
    </row>
    <row r="82" spans="1:7" x14ac:dyDescent="0.2">
      <c r="A82" s="60" t="s">
        <v>179</v>
      </c>
      <c r="B82" s="139" t="s">
        <v>1418</v>
      </c>
      <c r="C82" s="251" t="s">
        <v>832</v>
      </c>
      <c r="D82" s="58" t="s">
        <v>119</v>
      </c>
      <c r="E82" s="59">
        <v>100</v>
      </c>
      <c r="F82" s="158"/>
      <c r="G82" s="61">
        <f>F82*E82</f>
        <v>0</v>
      </c>
    </row>
    <row r="83" spans="1:7" x14ac:dyDescent="0.2">
      <c r="A83" s="60" t="s">
        <v>180</v>
      </c>
      <c r="B83" s="84" t="s">
        <v>1419</v>
      </c>
      <c r="C83" s="251" t="s">
        <v>833</v>
      </c>
      <c r="D83" s="58" t="s">
        <v>119</v>
      </c>
      <c r="E83" s="59">
        <v>80</v>
      </c>
      <c r="F83" s="158"/>
      <c r="G83" s="61">
        <f>F83*E83</f>
        <v>0</v>
      </c>
    </row>
    <row r="84" spans="1:7" x14ac:dyDescent="0.2">
      <c r="A84" s="60" t="s">
        <v>181</v>
      </c>
      <c r="B84" s="84" t="s">
        <v>1420</v>
      </c>
      <c r="C84" s="250" t="s">
        <v>834</v>
      </c>
      <c r="D84" s="58" t="s">
        <v>119</v>
      </c>
      <c r="E84" s="59">
        <v>60</v>
      </c>
      <c r="F84" s="158"/>
      <c r="G84" s="61">
        <f>F84*E84</f>
        <v>0</v>
      </c>
    </row>
    <row r="85" spans="1:7" x14ac:dyDescent="0.2">
      <c r="A85" s="60" t="s">
        <v>182</v>
      </c>
      <c r="B85" s="84" t="s">
        <v>1421</v>
      </c>
      <c r="C85" s="250" t="s">
        <v>835</v>
      </c>
      <c r="D85" s="58" t="s">
        <v>119</v>
      </c>
      <c r="E85" s="59">
        <v>40</v>
      </c>
      <c r="F85" s="158"/>
      <c r="G85" s="61">
        <f>F85*E85</f>
        <v>0</v>
      </c>
    </row>
    <row r="86" spans="1:7" x14ac:dyDescent="0.2">
      <c r="A86" s="60" t="s">
        <v>229</v>
      </c>
      <c r="B86" s="84" t="s">
        <v>1422</v>
      </c>
      <c r="C86" s="250" t="s">
        <v>836</v>
      </c>
      <c r="D86" s="58" t="s">
        <v>119</v>
      </c>
      <c r="E86" s="59">
        <v>20</v>
      </c>
      <c r="F86" s="158"/>
      <c r="G86" s="61">
        <f>F86*E86</f>
        <v>0</v>
      </c>
    </row>
    <row r="87" spans="1:7" ht="13.5" thickBot="1" x14ac:dyDescent="0.25">
      <c r="G87" s="257"/>
    </row>
    <row r="88" spans="1:7" ht="13.5" thickBot="1" x14ac:dyDescent="0.25">
      <c r="A88" s="98">
        <v>16</v>
      </c>
      <c r="B88" s="298" t="s">
        <v>837</v>
      </c>
      <c r="C88" s="298"/>
      <c r="D88" s="298"/>
      <c r="E88" s="298"/>
      <c r="F88" s="298"/>
      <c r="G88" s="258">
        <f>SUM(G9:G86)</f>
        <v>0</v>
      </c>
    </row>
    <row r="90" spans="1:7" x14ac:dyDescent="0.2">
      <c r="E90" s="267"/>
    </row>
  </sheetData>
  <mergeCells count="3">
    <mergeCell ref="A2:G2"/>
    <mergeCell ref="B6:F6"/>
    <mergeCell ref="B88:F88"/>
  </mergeCells>
  <phoneticPr fontId="12" type="noConversion"/>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2" tint="-0.499984740745262"/>
  </sheetPr>
  <dimension ref="A1:L38"/>
  <sheetViews>
    <sheetView view="pageBreakPreview" zoomScaleNormal="100" zoomScaleSheetLayoutView="100" workbookViewId="0">
      <selection activeCell="K10" sqref="K10"/>
    </sheetView>
  </sheetViews>
  <sheetFormatPr defaultRowHeight="12.75" x14ac:dyDescent="0.2"/>
  <cols>
    <col min="1" max="1" width="5.7109375" style="122" customWidth="1"/>
    <col min="2" max="2" width="8" style="122" customWidth="1"/>
    <col min="3" max="3" width="40.5703125" style="123" customWidth="1"/>
    <col min="4" max="4" width="4.7109375" style="124" customWidth="1"/>
    <col min="5" max="5" width="9.7109375" style="125" customWidth="1"/>
    <col min="6" max="6" width="10.7109375" style="125" customWidth="1"/>
    <col min="7" max="7" width="10.42578125" style="125" customWidth="1"/>
    <col min="8" max="8" width="9.140625" style="149"/>
    <col min="9" max="9" width="15.28515625" style="126" customWidth="1"/>
    <col min="12" max="12" width="20.28515625" customWidth="1"/>
  </cols>
  <sheetData>
    <row r="1" spans="1:12" ht="13.5" thickBot="1" x14ac:dyDescent="0.25"/>
    <row r="2" spans="1:12" ht="13.5" thickBot="1" x14ac:dyDescent="0.25">
      <c r="A2" s="283" t="s">
        <v>932</v>
      </c>
      <c r="B2" s="284"/>
      <c r="C2" s="284"/>
      <c r="D2" s="284"/>
      <c r="E2" s="284"/>
      <c r="F2" s="284"/>
      <c r="G2" s="284"/>
      <c r="H2" s="284"/>
      <c r="I2" s="285"/>
    </row>
    <row r="4" spans="1:12" ht="72" x14ac:dyDescent="0.2">
      <c r="A4" s="45" t="s">
        <v>118</v>
      </c>
      <c r="B4" s="71" t="s">
        <v>177</v>
      </c>
      <c r="C4" s="45" t="s">
        <v>0</v>
      </c>
      <c r="D4" s="45" t="s">
        <v>1</v>
      </c>
      <c r="E4" s="71" t="s">
        <v>173</v>
      </c>
      <c r="F4" s="71" t="s">
        <v>172</v>
      </c>
      <c r="G4" s="71" t="s">
        <v>174</v>
      </c>
      <c r="H4" s="71" t="s">
        <v>117</v>
      </c>
      <c r="I4" s="48" t="s">
        <v>168</v>
      </c>
    </row>
    <row r="5" spans="1:12" x14ac:dyDescent="0.2">
      <c r="A5" s="127"/>
      <c r="B5" s="127"/>
      <c r="C5" s="128"/>
      <c r="D5" s="129"/>
      <c r="E5" s="130">
        <v>1</v>
      </c>
      <c r="F5" s="130">
        <v>2</v>
      </c>
      <c r="G5" s="130" t="s">
        <v>247</v>
      </c>
      <c r="H5" s="150">
        <v>4</v>
      </c>
      <c r="I5" s="131" t="s">
        <v>248</v>
      </c>
    </row>
    <row r="6" spans="1:12" x14ac:dyDescent="0.2">
      <c r="A6" s="132">
        <v>17</v>
      </c>
      <c r="B6" s="299" t="s">
        <v>243</v>
      </c>
      <c r="C6" s="299"/>
      <c r="D6" s="299"/>
      <c r="E6" s="299"/>
      <c r="F6" s="299"/>
      <c r="G6" s="299"/>
      <c r="H6" s="299"/>
      <c r="I6" s="134"/>
    </row>
    <row r="7" spans="1:12" x14ac:dyDescent="0.2">
      <c r="A7" s="132"/>
      <c r="B7" s="133"/>
      <c r="C7" s="133"/>
      <c r="D7" s="133"/>
      <c r="E7" s="133"/>
      <c r="F7" s="133"/>
      <c r="G7" s="133"/>
      <c r="H7" s="151"/>
      <c r="I7" s="134"/>
    </row>
    <row r="8" spans="1:12" x14ac:dyDescent="0.2">
      <c r="A8" s="89" t="s">
        <v>824</v>
      </c>
      <c r="B8" s="90"/>
      <c r="C8" s="135" t="s">
        <v>40</v>
      </c>
      <c r="D8" s="136"/>
      <c r="E8" s="137"/>
      <c r="F8" s="93"/>
      <c r="G8" s="93"/>
      <c r="H8" s="93"/>
      <c r="I8" s="121"/>
    </row>
    <row r="9" spans="1:12" x14ac:dyDescent="0.2">
      <c r="A9" s="60" t="s">
        <v>825</v>
      </c>
      <c r="B9" s="84">
        <v>20283</v>
      </c>
      <c r="C9" s="138" t="s">
        <v>28</v>
      </c>
      <c r="D9" s="58"/>
      <c r="E9" s="59"/>
      <c r="F9" s="61"/>
      <c r="G9" s="61"/>
      <c r="H9" s="158"/>
      <c r="I9" s="62"/>
    </row>
    <row r="10" spans="1:12" ht="87" customHeight="1" x14ac:dyDescent="0.2">
      <c r="A10" s="60" t="s">
        <v>179</v>
      </c>
      <c r="B10" s="84" t="s">
        <v>100</v>
      </c>
      <c r="C10" s="223" t="s">
        <v>205</v>
      </c>
      <c r="D10" s="58" t="s">
        <v>26</v>
      </c>
      <c r="E10" s="63">
        <v>3800</v>
      </c>
      <c r="F10" s="59">
        <v>10000</v>
      </c>
      <c r="G10" s="59">
        <f>E10+F10</f>
        <v>13800</v>
      </c>
      <c r="H10" s="158"/>
      <c r="I10" s="61">
        <f>H10*G10</f>
        <v>0</v>
      </c>
    </row>
    <row r="11" spans="1:12" ht="99" customHeight="1" x14ac:dyDescent="0.2">
      <c r="A11" s="60" t="s">
        <v>180</v>
      </c>
      <c r="B11" s="84" t="s">
        <v>101</v>
      </c>
      <c r="C11" s="223" t="s">
        <v>206</v>
      </c>
      <c r="D11" s="58" t="s">
        <v>26</v>
      </c>
      <c r="E11" s="63">
        <v>400</v>
      </c>
      <c r="F11" s="59">
        <v>45000</v>
      </c>
      <c r="G11" s="59">
        <f>E11+F11</f>
        <v>45400</v>
      </c>
      <c r="H11" s="158"/>
      <c r="I11" s="61">
        <f>H11*G11</f>
        <v>0</v>
      </c>
    </row>
    <row r="12" spans="1:12" ht="88.5" customHeight="1" x14ac:dyDescent="0.2">
      <c r="A12" s="60" t="s">
        <v>181</v>
      </c>
      <c r="B12" s="84" t="s">
        <v>102</v>
      </c>
      <c r="C12" s="223" t="s">
        <v>207</v>
      </c>
      <c r="D12" s="58" t="s">
        <v>26</v>
      </c>
      <c r="E12" s="59">
        <v>100</v>
      </c>
      <c r="F12" s="63">
        <v>1000</v>
      </c>
      <c r="G12" s="59">
        <f>E12+F12</f>
        <v>1100</v>
      </c>
      <c r="H12" s="158"/>
      <c r="I12" s="61">
        <f>H12*G12</f>
        <v>0</v>
      </c>
    </row>
    <row r="13" spans="1:12" ht="24" x14ac:dyDescent="0.2">
      <c r="A13" s="60" t="s">
        <v>826</v>
      </c>
      <c r="B13" s="84" t="s">
        <v>1423</v>
      </c>
      <c r="C13" s="216" t="s">
        <v>784</v>
      </c>
      <c r="D13" s="58" t="s">
        <v>26</v>
      </c>
      <c r="E13" s="59">
        <v>0</v>
      </c>
      <c r="F13" s="63">
        <v>18000</v>
      </c>
      <c r="G13" s="59">
        <f>E13+F13</f>
        <v>18000</v>
      </c>
      <c r="H13" s="158"/>
      <c r="I13" s="61">
        <f>H13*G13</f>
        <v>0</v>
      </c>
      <c r="L13" s="144"/>
    </row>
    <row r="14" spans="1:12" x14ac:dyDescent="0.2">
      <c r="A14" s="60" t="s">
        <v>827</v>
      </c>
      <c r="B14" s="84">
        <v>20284</v>
      </c>
      <c r="C14" s="245" t="s">
        <v>29</v>
      </c>
      <c r="D14" s="58"/>
      <c r="E14" s="59"/>
      <c r="F14" s="63"/>
      <c r="G14" s="59"/>
      <c r="H14" s="158"/>
      <c r="I14" s="61"/>
    </row>
    <row r="15" spans="1:12" x14ac:dyDescent="0.2">
      <c r="A15" s="60" t="s">
        <v>179</v>
      </c>
      <c r="B15" s="84" t="s">
        <v>103</v>
      </c>
      <c r="C15" s="216" t="s">
        <v>30</v>
      </c>
      <c r="D15" s="58" t="s">
        <v>26</v>
      </c>
      <c r="E15" s="59">
        <v>0</v>
      </c>
      <c r="F15" s="63">
        <v>500</v>
      </c>
      <c r="G15" s="59">
        <f t="shared" ref="G15:G36" si="0">E15+F15</f>
        <v>500</v>
      </c>
      <c r="H15" s="158"/>
      <c r="I15" s="61">
        <f t="shared" ref="I15:I36" si="1">H15*G15</f>
        <v>0</v>
      </c>
    </row>
    <row r="16" spans="1:12" x14ac:dyDescent="0.2">
      <c r="A16" s="60" t="s">
        <v>180</v>
      </c>
      <c r="B16" s="84" t="s">
        <v>104</v>
      </c>
      <c r="C16" s="216" t="s">
        <v>246</v>
      </c>
      <c r="D16" s="58" t="s">
        <v>26</v>
      </c>
      <c r="E16" s="59">
        <v>0</v>
      </c>
      <c r="F16" s="63">
        <v>3500</v>
      </c>
      <c r="G16" s="59">
        <f t="shared" si="0"/>
        <v>3500</v>
      </c>
      <c r="H16" s="158"/>
      <c r="I16" s="61">
        <f t="shared" si="1"/>
        <v>0</v>
      </c>
    </row>
    <row r="17" spans="1:9" x14ac:dyDescent="0.2">
      <c r="A17" s="60" t="s">
        <v>181</v>
      </c>
      <c r="B17" s="84" t="s">
        <v>105</v>
      </c>
      <c r="C17" s="216" t="s">
        <v>31</v>
      </c>
      <c r="D17" s="58" t="s">
        <v>26</v>
      </c>
      <c r="E17" s="63">
        <v>0</v>
      </c>
      <c r="F17" s="63">
        <v>700</v>
      </c>
      <c r="G17" s="59">
        <f t="shared" si="0"/>
        <v>700</v>
      </c>
      <c r="H17" s="158"/>
      <c r="I17" s="61">
        <f t="shared" si="1"/>
        <v>0</v>
      </c>
    </row>
    <row r="18" spans="1:9" x14ac:dyDescent="0.2">
      <c r="A18" s="60" t="s">
        <v>182</v>
      </c>
      <c r="B18" s="84" t="s">
        <v>106</v>
      </c>
      <c r="C18" s="216" t="s">
        <v>32</v>
      </c>
      <c r="D18" s="58" t="s">
        <v>26</v>
      </c>
      <c r="E18" s="63">
        <v>0</v>
      </c>
      <c r="F18" s="59">
        <v>2500</v>
      </c>
      <c r="G18" s="59">
        <f t="shared" si="0"/>
        <v>2500</v>
      </c>
      <c r="H18" s="158"/>
      <c r="I18" s="61">
        <f t="shared" si="1"/>
        <v>0</v>
      </c>
    </row>
    <row r="19" spans="1:9" x14ac:dyDescent="0.2">
      <c r="A19" s="60" t="s">
        <v>229</v>
      </c>
      <c r="B19" s="84" t="s">
        <v>107</v>
      </c>
      <c r="C19" s="216" t="s">
        <v>33</v>
      </c>
      <c r="D19" s="58" t="s">
        <v>26</v>
      </c>
      <c r="E19" s="63">
        <v>230</v>
      </c>
      <c r="F19" s="59">
        <v>500</v>
      </c>
      <c r="G19" s="59">
        <f t="shared" si="0"/>
        <v>730</v>
      </c>
      <c r="H19" s="158"/>
      <c r="I19" s="61">
        <f t="shared" si="1"/>
        <v>0</v>
      </c>
    </row>
    <row r="20" spans="1:9" x14ac:dyDescent="0.2">
      <c r="A20" s="60" t="s">
        <v>230</v>
      </c>
      <c r="B20" s="84" t="s">
        <v>108</v>
      </c>
      <c r="C20" s="216" t="s">
        <v>34</v>
      </c>
      <c r="D20" s="58" t="s">
        <v>26</v>
      </c>
      <c r="E20" s="63">
        <v>0</v>
      </c>
      <c r="F20" s="63">
        <v>1050</v>
      </c>
      <c r="G20" s="59">
        <f t="shared" si="0"/>
        <v>1050</v>
      </c>
      <c r="H20" s="158"/>
      <c r="I20" s="61">
        <f t="shared" si="1"/>
        <v>0</v>
      </c>
    </row>
    <row r="21" spans="1:9" x14ac:dyDescent="0.2">
      <c r="A21" s="60" t="s">
        <v>231</v>
      </c>
      <c r="B21" s="84" t="s">
        <v>109</v>
      </c>
      <c r="C21" s="216" t="s">
        <v>35</v>
      </c>
      <c r="D21" s="58" t="s">
        <v>26</v>
      </c>
      <c r="E21" s="63">
        <v>0</v>
      </c>
      <c r="F21" s="63">
        <v>1400</v>
      </c>
      <c r="G21" s="59">
        <f t="shared" si="0"/>
        <v>1400</v>
      </c>
      <c r="H21" s="158"/>
      <c r="I21" s="61">
        <f t="shared" si="1"/>
        <v>0</v>
      </c>
    </row>
    <row r="22" spans="1:9" x14ac:dyDescent="0.2">
      <c r="A22" s="60" t="s">
        <v>232</v>
      </c>
      <c r="B22" s="84" t="s">
        <v>1424</v>
      </c>
      <c r="C22" s="243" t="s">
        <v>159</v>
      </c>
      <c r="D22" s="58" t="s">
        <v>26</v>
      </c>
      <c r="E22" s="63">
        <v>0</v>
      </c>
      <c r="F22" s="63">
        <v>2000</v>
      </c>
      <c r="G22" s="59">
        <f t="shared" si="0"/>
        <v>2000</v>
      </c>
      <c r="H22" s="158"/>
      <c r="I22" s="61">
        <f t="shared" si="1"/>
        <v>0</v>
      </c>
    </row>
    <row r="23" spans="1:9" x14ac:dyDescent="0.2">
      <c r="A23" s="60" t="s">
        <v>233</v>
      </c>
      <c r="B23" s="84" t="s">
        <v>1425</v>
      </c>
      <c r="C23" s="243" t="s">
        <v>160</v>
      </c>
      <c r="D23" s="58" t="s">
        <v>26</v>
      </c>
      <c r="E23" s="63">
        <v>0</v>
      </c>
      <c r="F23" s="63">
        <v>180</v>
      </c>
      <c r="G23" s="59">
        <f t="shared" si="0"/>
        <v>180</v>
      </c>
      <c r="H23" s="158"/>
      <c r="I23" s="61">
        <f t="shared" si="1"/>
        <v>0</v>
      </c>
    </row>
    <row r="24" spans="1:9" x14ac:dyDescent="0.2">
      <c r="A24" s="60" t="s">
        <v>234</v>
      </c>
      <c r="B24" s="84" t="s">
        <v>1426</v>
      </c>
      <c r="C24" s="243" t="s">
        <v>161</v>
      </c>
      <c r="D24" s="58" t="s">
        <v>26</v>
      </c>
      <c r="E24" s="63">
        <v>0</v>
      </c>
      <c r="F24" s="63">
        <v>100</v>
      </c>
      <c r="G24" s="59">
        <f t="shared" si="0"/>
        <v>100</v>
      </c>
      <c r="H24" s="158"/>
      <c r="I24" s="61">
        <f t="shared" si="1"/>
        <v>0</v>
      </c>
    </row>
    <row r="25" spans="1:9" x14ac:dyDescent="0.2">
      <c r="A25" s="60" t="s">
        <v>235</v>
      </c>
      <c r="B25" s="84" t="s">
        <v>1427</v>
      </c>
      <c r="C25" s="243" t="s">
        <v>162</v>
      </c>
      <c r="D25" s="58" t="s">
        <v>26</v>
      </c>
      <c r="E25" s="63">
        <v>0</v>
      </c>
      <c r="F25" s="59">
        <v>100</v>
      </c>
      <c r="G25" s="59">
        <f t="shared" si="0"/>
        <v>100</v>
      </c>
      <c r="H25" s="158"/>
      <c r="I25" s="61">
        <f t="shared" si="1"/>
        <v>0</v>
      </c>
    </row>
    <row r="26" spans="1:9" x14ac:dyDescent="0.2">
      <c r="A26" s="60" t="s">
        <v>236</v>
      </c>
      <c r="B26" s="84" t="s">
        <v>1428</v>
      </c>
      <c r="C26" s="244" t="s">
        <v>163</v>
      </c>
      <c r="D26" s="58" t="s">
        <v>26</v>
      </c>
      <c r="E26" s="63">
        <v>0</v>
      </c>
      <c r="F26" s="59">
        <v>70</v>
      </c>
      <c r="G26" s="59">
        <f t="shared" si="0"/>
        <v>70</v>
      </c>
      <c r="H26" s="158"/>
      <c r="I26" s="61">
        <f t="shared" si="1"/>
        <v>0</v>
      </c>
    </row>
    <row r="27" spans="1:9" x14ac:dyDescent="0.2">
      <c r="A27" s="60" t="s">
        <v>46</v>
      </c>
      <c r="B27" s="84" t="s">
        <v>1429</v>
      </c>
      <c r="C27" s="243" t="s">
        <v>164</v>
      </c>
      <c r="D27" s="58" t="s">
        <v>26</v>
      </c>
      <c r="E27" s="63">
        <v>0</v>
      </c>
      <c r="F27" s="59">
        <v>250</v>
      </c>
      <c r="G27" s="59">
        <f t="shared" si="0"/>
        <v>250</v>
      </c>
      <c r="H27" s="158"/>
      <c r="I27" s="61">
        <f t="shared" si="1"/>
        <v>0</v>
      </c>
    </row>
    <row r="28" spans="1:9" x14ac:dyDescent="0.2">
      <c r="A28" s="60" t="s">
        <v>183</v>
      </c>
      <c r="B28" s="84" t="s">
        <v>110</v>
      </c>
      <c r="C28" s="216" t="s">
        <v>906</v>
      </c>
      <c r="D28" s="58" t="s">
        <v>26</v>
      </c>
      <c r="E28" s="63">
        <v>0</v>
      </c>
      <c r="F28" s="59">
        <v>200</v>
      </c>
      <c r="G28" s="59">
        <f t="shared" si="0"/>
        <v>200</v>
      </c>
      <c r="H28" s="158"/>
      <c r="I28" s="61">
        <f t="shared" si="1"/>
        <v>0</v>
      </c>
    </row>
    <row r="29" spans="1:9" x14ac:dyDescent="0.2">
      <c r="A29" s="60" t="s">
        <v>237</v>
      </c>
      <c r="B29" s="84" t="s">
        <v>111</v>
      </c>
      <c r="C29" s="216" t="s">
        <v>36</v>
      </c>
      <c r="D29" s="58" t="s">
        <v>26</v>
      </c>
      <c r="E29" s="63">
        <v>0</v>
      </c>
      <c r="F29" s="59">
        <v>150</v>
      </c>
      <c r="G29" s="59">
        <f t="shared" si="0"/>
        <v>150</v>
      </c>
      <c r="H29" s="158"/>
      <c r="I29" s="61">
        <f t="shared" si="1"/>
        <v>0</v>
      </c>
    </row>
    <row r="30" spans="1:9" s="181" customFormat="1" x14ac:dyDescent="0.2">
      <c r="A30" s="228" t="s">
        <v>238</v>
      </c>
      <c r="B30" s="84" t="s">
        <v>112</v>
      </c>
      <c r="C30" s="216" t="s">
        <v>37</v>
      </c>
      <c r="D30" s="215" t="s">
        <v>26</v>
      </c>
      <c r="E30" s="152">
        <v>0</v>
      </c>
      <c r="F30" s="152">
        <v>150</v>
      </c>
      <c r="G30" s="152">
        <f t="shared" si="0"/>
        <v>150</v>
      </c>
      <c r="H30" s="158"/>
      <c r="I30" s="158">
        <f t="shared" si="1"/>
        <v>0</v>
      </c>
    </row>
    <row r="31" spans="1:9" x14ac:dyDescent="0.2">
      <c r="A31" s="60" t="s">
        <v>184</v>
      </c>
      <c r="B31" s="84" t="s">
        <v>113</v>
      </c>
      <c r="C31" s="216" t="s">
        <v>38</v>
      </c>
      <c r="D31" s="58" t="s">
        <v>6</v>
      </c>
      <c r="E31" s="63">
        <v>0</v>
      </c>
      <c r="F31" s="59">
        <v>120</v>
      </c>
      <c r="G31" s="59">
        <f t="shared" si="0"/>
        <v>120</v>
      </c>
      <c r="H31" s="158"/>
      <c r="I31" s="61">
        <f t="shared" si="1"/>
        <v>0</v>
      </c>
    </row>
    <row r="32" spans="1:9" x14ac:dyDescent="0.2">
      <c r="A32" s="60" t="s">
        <v>239</v>
      </c>
      <c r="B32" s="84" t="s">
        <v>114</v>
      </c>
      <c r="C32" s="216" t="s">
        <v>907</v>
      </c>
      <c r="D32" s="58" t="s">
        <v>26</v>
      </c>
      <c r="E32" s="63">
        <v>0</v>
      </c>
      <c r="F32" s="59">
        <v>110</v>
      </c>
      <c r="G32" s="59">
        <f t="shared" si="0"/>
        <v>110</v>
      </c>
      <c r="H32" s="158"/>
      <c r="I32" s="61">
        <f t="shared" si="1"/>
        <v>0</v>
      </c>
    </row>
    <row r="33" spans="1:9" x14ac:dyDescent="0.2">
      <c r="A33" s="60" t="s">
        <v>43</v>
      </c>
      <c r="B33" s="139" t="s">
        <v>1430</v>
      </c>
      <c r="C33" s="243" t="s">
        <v>165</v>
      </c>
      <c r="D33" s="58" t="s">
        <v>6</v>
      </c>
      <c r="E33" s="63">
        <v>0</v>
      </c>
      <c r="F33" s="59">
        <v>80</v>
      </c>
      <c r="G33" s="59">
        <f t="shared" si="0"/>
        <v>80</v>
      </c>
      <c r="H33" s="158"/>
      <c r="I33" s="61">
        <f t="shared" si="1"/>
        <v>0</v>
      </c>
    </row>
    <row r="34" spans="1:9" x14ac:dyDescent="0.2">
      <c r="A34" s="60" t="s">
        <v>241</v>
      </c>
      <c r="B34" s="139" t="s">
        <v>1431</v>
      </c>
      <c r="C34" s="243" t="s">
        <v>166</v>
      </c>
      <c r="D34" s="58" t="s">
        <v>6</v>
      </c>
      <c r="E34" s="63">
        <v>0</v>
      </c>
      <c r="F34" s="59">
        <v>85</v>
      </c>
      <c r="G34" s="59">
        <f t="shared" si="0"/>
        <v>85</v>
      </c>
      <c r="H34" s="158"/>
      <c r="I34" s="61">
        <f t="shared" si="1"/>
        <v>0</v>
      </c>
    </row>
    <row r="35" spans="1:9" x14ac:dyDescent="0.2">
      <c r="A35" s="60" t="s">
        <v>242</v>
      </c>
      <c r="B35" s="139" t="s">
        <v>1432</v>
      </c>
      <c r="C35" s="243" t="s">
        <v>167</v>
      </c>
      <c r="D35" s="58" t="s">
        <v>6</v>
      </c>
      <c r="E35" s="63">
        <v>0</v>
      </c>
      <c r="F35" s="59">
        <v>200</v>
      </c>
      <c r="G35" s="59">
        <f t="shared" si="0"/>
        <v>200</v>
      </c>
      <c r="H35" s="158"/>
      <c r="I35" s="61">
        <f t="shared" si="1"/>
        <v>0</v>
      </c>
    </row>
    <row r="36" spans="1:9" x14ac:dyDescent="0.2">
      <c r="A36" s="60" t="s">
        <v>242</v>
      </c>
      <c r="B36" s="139" t="s">
        <v>1433</v>
      </c>
      <c r="C36" s="243" t="s">
        <v>944</v>
      </c>
      <c r="D36" s="58" t="s">
        <v>26</v>
      </c>
      <c r="E36" s="63">
        <v>0</v>
      </c>
      <c r="F36" s="59">
        <v>351</v>
      </c>
      <c r="G36" s="59">
        <f t="shared" si="0"/>
        <v>351</v>
      </c>
      <c r="H36" s="158"/>
      <c r="I36" s="61">
        <f t="shared" si="1"/>
        <v>0</v>
      </c>
    </row>
    <row r="37" spans="1:9" ht="13.5" thickBot="1" x14ac:dyDescent="0.25">
      <c r="I37" s="259"/>
    </row>
    <row r="38" spans="1:9" ht="13.5" thickBot="1" x14ac:dyDescent="0.25">
      <c r="A38" s="98">
        <v>17</v>
      </c>
      <c r="B38" s="298" t="s">
        <v>828</v>
      </c>
      <c r="C38" s="298"/>
      <c r="D38" s="298"/>
      <c r="E38" s="298"/>
      <c r="F38" s="298"/>
      <c r="G38" s="298"/>
      <c r="H38" s="298"/>
      <c r="I38" s="260">
        <f>SUM(I10:I36)</f>
        <v>0</v>
      </c>
    </row>
  </sheetData>
  <mergeCells count="3">
    <mergeCell ref="A2:I2"/>
    <mergeCell ref="B6:H6"/>
    <mergeCell ref="B38:H38"/>
  </mergeCells>
  <pageMargins left="0.70866141732283472" right="0.70866141732283472" top="0.74803149606299213" bottom="0.74803149606299213" header="0.31496062992125984" footer="0.31496062992125984"/>
  <pageSetup paperSize="9" scale="72" orientation="portrait" verticalDpi="0" r:id="rId1"/>
  <headerFooter>
    <oddFooter>&amp;R&amp;8&amp;P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NAVODILO</vt:lpstr>
      <vt:lpstr>REKAPITULACIJA</vt:lpstr>
      <vt:lpstr>GV1_Preddela</vt:lpstr>
      <vt:lpstr>GV2_Rušitveno odstranitvena del</vt:lpstr>
      <vt:lpstr>GV3_Zemeljska dela</vt:lpstr>
      <vt:lpstr>GV4_Armirano betonska dela</vt:lpstr>
      <vt:lpstr>GV5_Asfalterska dela</vt:lpstr>
      <vt:lpstr>GV6_Tesarska dela</vt:lpstr>
      <vt:lpstr>GV7_Zidarsko_fasaderska dela</vt:lpstr>
      <vt:lpstr>GV8_Slikopleskarska dela</vt:lpstr>
      <vt:lpstr>GV9_Keramičarska dela</vt:lpstr>
      <vt:lpstr>GV10_Kleparska dela</vt:lpstr>
      <vt:lpstr>GV11_Zunanja ureditev</vt:lpstr>
      <vt:lpstr>GV12_Kan_vod_top</vt:lpstr>
      <vt:lpstr>GV13_Zaključna dela</vt:lpstr>
      <vt:lpstr>GV14_Toplotna energija</vt:lpstr>
      <vt:lpstr>GV15_Vodovod, kanalizacija</vt:lpstr>
      <vt:lpstr>GV16_Vzdrževanje RV AB kons</vt:lpstr>
      <vt:lpstr>GV17_Skupne storitve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Knez</dc:creator>
  <cp:lastModifiedBy>Lea Hrastnik</cp:lastModifiedBy>
  <cp:lastPrinted>2020-10-30T10:08:00Z</cp:lastPrinted>
  <dcterms:created xsi:type="dcterms:W3CDTF">2014-02-12T14:05:25Z</dcterms:created>
  <dcterms:modified xsi:type="dcterms:W3CDTF">2020-11-13T09:20:44Z</dcterms:modified>
</cp:coreProperties>
</file>